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https://emchberger.sharepoint.com/sites/UPlaNSA5LaNeuveville-Bienne/Freigegebene Dokumente/General/6_QUALI/62_PLAN_CONTR/04_Documents AO/"/>
    </mc:Choice>
  </mc:AlternateContent>
  <xr:revisionPtr revIDLastSave="194" documentId="8_{2F8771E2-A14E-4EDA-86E7-4AE0DE761117}" xr6:coauthVersionLast="46" xr6:coauthVersionMax="46" xr10:uidLastSave="{93BD7019-82F0-4244-9CF3-8F6B2288D10A}"/>
  <bookViews>
    <workbookView xWindow="-120" yWindow="-120" windowWidth="29040" windowHeight="15225" tabRatio="339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0" i="1" l="1"/>
  <c r="J143" i="1"/>
  <c r="AE121" i="1" s="1"/>
  <c r="I143" i="1"/>
  <c r="H143" i="1"/>
  <c r="G143" i="1"/>
  <c r="F143" i="1"/>
  <c r="E143" i="1"/>
  <c r="K143" i="1" s="1"/>
  <c r="D143" i="1"/>
  <c r="C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Z120" i="1"/>
  <c r="Y120" i="1"/>
  <c r="X120" i="1"/>
  <c r="W120" i="1"/>
  <c r="V120" i="1"/>
  <c r="U120" i="1"/>
  <c r="T120" i="1"/>
  <c r="S120" i="1"/>
  <c r="R120" i="1"/>
  <c r="Q120" i="1"/>
  <c r="P120" i="1"/>
  <c r="R121" i="1" s="1"/>
  <c r="O120" i="1"/>
  <c r="Q121" i="1" s="1"/>
  <c r="N120" i="1"/>
  <c r="P121" i="1" s="1"/>
  <c r="M120" i="1"/>
  <c r="L120" i="1"/>
  <c r="K120" i="1"/>
  <c r="J120" i="1"/>
  <c r="I120" i="1"/>
  <c r="H120" i="1"/>
  <c r="G120" i="1"/>
  <c r="F120" i="1"/>
  <c r="E120" i="1"/>
  <c r="D120" i="1"/>
  <c r="C120" i="1"/>
  <c r="O92" i="1"/>
  <c r="N92" i="1"/>
  <c r="Z79" i="1"/>
  <c r="Y79" i="1"/>
  <c r="X79" i="1"/>
  <c r="W79" i="1"/>
  <c r="U79" i="1"/>
  <c r="R79" i="1"/>
  <c r="O79" i="1"/>
  <c r="L79" i="1"/>
  <c r="I79" i="1"/>
  <c r="F79" i="1"/>
  <c r="D79" i="1"/>
  <c r="V78" i="1"/>
  <c r="Q78" i="1"/>
  <c r="P78" i="1" s="1"/>
  <c r="N78" i="1"/>
  <c r="M78" i="1" s="1"/>
  <c r="J78" i="1"/>
  <c r="K78" i="1" s="1"/>
  <c r="E78" i="1"/>
  <c r="V77" i="1"/>
  <c r="T77" i="1"/>
  <c r="S77" i="1" s="1"/>
  <c r="Q77" i="1"/>
  <c r="P77" i="1" s="1"/>
  <c r="J77" i="1"/>
  <c r="K77" i="1" s="1"/>
  <c r="E77" i="1"/>
  <c r="J76" i="1"/>
  <c r="K76" i="1" s="1"/>
  <c r="H76" i="1"/>
  <c r="G76" i="1"/>
  <c r="E76" i="1"/>
  <c r="V75" i="1"/>
  <c r="T75" i="1"/>
  <c r="S75" i="1"/>
  <c r="Q75" i="1"/>
  <c r="P75" i="1" s="1"/>
  <c r="J75" i="1"/>
  <c r="K75" i="1" s="1"/>
  <c r="H75" i="1"/>
  <c r="G75" i="1" s="1"/>
  <c r="E75" i="1"/>
  <c r="V74" i="1"/>
  <c r="T74" i="1"/>
  <c r="S74" i="1" s="1"/>
  <c r="Q74" i="1"/>
  <c r="P74" i="1"/>
  <c r="N74" i="1"/>
  <c r="M74" i="1" s="1"/>
  <c r="K74" i="1"/>
  <c r="J74" i="1"/>
  <c r="H74" i="1"/>
  <c r="G74" i="1" s="1"/>
  <c r="E74" i="1"/>
  <c r="V73" i="1"/>
  <c r="T73" i="1"/>
  <c r="S73" i="1" s="1"/>
  <c r="Q73" i="1"/>
  <c r="P73" i="1" s="1"/>
  <c r="N73" i="1"/>
  <c r="M73" i="1" s="1"/>
  <c r="K73" i="1"/>
  <c r="J73" i="1"/>
  <c r="H73" i="1"/>
  <c r="G73" i="1" s="1"/>
  <c r="E73" i="1"/>
  <c r="V72" i="1"/>
  <c r="T72" i="1"/>
  <c r="S72" i="1" s="1"/>
  <c r="Q72" i="1"/>
  <c r="P72" i="1" s="1"/>
  <c r="N72" i="1"/>
  <c r="M72" i="1" s="1"/>
  <c r="K72" i="1"/>
  <c r="J72" i="1"/>
  <c r="H72" i="1"/>
  <c r="G72" i="1" s="1"/>
  <c r="E72" i="1"/>
  <c r="K71" i="1"/>
  <c r="J71" i="1"/>
  <c r="H71" i="1"/>
  <c r="G71" i="1" s="1"/>
  <c r="E71" i="1"/>
  <c r="V70" i="1"/>
  <c r="T70" i="1"/>
  <c r="Q70" i="1"/>
  <c r="N70" i="1"/>
  <c r="K70" i="1"/>
  <c r="J70" i="1"/>
  <c r="H70" i="1"/>
  <c r="G70" i="1" s="1"/>
  <c r="E70" i="1"/>
  <c r="E69" i="1"/>
  <c r="V16" i="1"/>
  <c r="U16" i="1"/>
  <c r="T16" i="1"/>
  <c r="Q79" i="1" l="1"/>
  <c r="T79" i="1"/>
  <c r="V79" i="1"/>
  <c r="S70" i="1"/>
  <c r="C121" i="1"/>
  <c r="D121" i="1"/>
  <c r="E79" i="1"/>
  <c r="P70" i="1"/>
  <c r="P79" i="1" s="1"/>
  <c r="J79" i="1"/>
  <c r="N79" i="1"/>
  <c r="M70" i="1"/>
  <c r="M79" i="1" s="1"/>
  <c r="K79" i="1"/>
  <c r="S79" i="1"/>
  <c r="S80" i="1" s="1"/>
  <c r="G79" i="1"/>
  <c r="H79" i="1"/>
  <c r="J80" i="1" l="1"/>
  <c r="I109" i="1" l="1"/>
  <c r="J109" i="1"/>
  <c r="K109" i="1"/>
  <c r="H109" i="1"/>
  <c r="V109" i="1" l="1"/>
  <c r="M109" i="1"/>
  <c r="D109" i="1"/>
  <c r="E109" i="1" l="1"/>
  <c r="F109" i="1"/>
  <c r="G109" i="1"/>
  <c r="L109" i="1"/>
  <c r="N109" i="1"/>
  <c r="O109" i="1"/>
  <c r="P109" i="1"/>
  <c r="Q109" i="1"/>
  <c r="R109" i="1"/>
  <c r="S109" i="1"/>
  <c r="T109" i="1"/>
  <c r="U109" i="1"/>
  <c r="W109" i="1"/>
  <c r="X109" i="1"/>
  <c r="Y109" i="1"/>
  <c r="C109" i="1"/>
  <c r="C110" i="1" s="1"/>
  <c r="E58" i="1" l="1"/>
  <c r="D23" i="1" l="1"/>
  <c r="H90" i="1"/>
  <c r="H96" i="1" s="1"/>
  <c r="G96" i="1"/>
  <c r="F89" i="1"/>
  <c r="E89" i="1" s="1"/>
  <c r="G58" i="1"/>
  <c r="E38" i="1"/>
  <c r="F54" i="1"/>
  <c r="F48" i="1"/>
  <c r="F49" i="1"/>
  <c r="F50" i="1"/>
  <c r="F51" i="1"/>
  <c r="F52" i="1"/>
  <c r="D58" i="1"/>
  <c r="F38" i="1"/>
  <c r="K16" i="1"/>
  <c r="N23" i="1"/>
  <c r="I96" i="1"/>
  <c r="D96" i="1"/>
  <c r="AE58" i="1"/>
  <c r="AD58" i="1"/>
  <c r="AC58" i="1"/>
  <c r="AA58" i="1"/>
  <c r="Y58" i="1"/>
  <c r="V58" i="1"/>
  <c r="S58" i="1"/>
  <c r="R58" i="1"/>
  <c r="P58" i="1"/>
  <c r="M58" i="1"/>
  <c r="J58" i="1"/>
  <c r="D38" i="1"/>
  <c r="M23" i="1"/>
  <c r="L23" i="1"/>
  <c r="J23" i="1"/>
  <c r="G23" i="1"/>
  <c r="F90" i="1"/>
  <c r="E90" i="1" s="1"/>
  <c r="F91" i="1"/>
  <c r="E91" i="1" s="1"/>
  <c r="F92" i="1"/>
  <c r="E92" i="1" s="1"/>
  <c r="F93" i="1"/>
  <c r="E93" i="1" s="1"/>
  <c r="F94" i="1"/>
  <c r="E94" i="1" s="1"/>
  <c r="F95" i="1"/>
  <c r="E95" i="1" s="1"/>
  <c r="AB49" i="1"/>
  <c r="AB48" i="1"/>
  <c r="Z54" i="1"/>
  <c r="Z58" i="1" s="1"/>
  <c r="X54" i="1"/>
  <c r="W54" i="1" s="1"/>
  <c r="X49" i="1"/>
  <c r="W49" i="1" s="1"/>
  <c r="X50" i="1"/>
  <c r="W50" i="1" s="1"/>
  <c r="X51" i="1"/>
  <c r="W51" i="1" s="1"/>
  <c r="X48" i="1"/>
  <c r="W48" i="1" s="1"/>
  <c r="U49" i="1"/>
  <c r="T49" i="1" s="1"/>
  <c r="U50" i="1"/>
  <c r="T50" i="1" s="1"/>
  <c r="U51" i="1"/>
  <c r="T51" i="1" s="1"/>
  <c r="U54" i="1"/>
  <c r="T54" i="1" s="1"/>
  <c r="U48" i="1"/>
  <c r="T48" i="1" s="1"/>
  <c r="O54" i="1"/>
  <c r="N54" i="1" s="1"/>
  <c r="O52" i="1"/>
  <c r="N52" i="1" s="1"/>
  <c r="O51" i="1"/>
  <c r="N51" i="1" s="1"/>
  <c r="O50" i="1"/>
  <c r="N50" i="1" s="1"/>
  <c r="O49" i="1"/>
  <c r="N49" i="1" s="1"/>
  <c r="O48" i="1"/>
  <c r="N48" i="1" s="1"/>
  <c r="K54" i="1"/>
  <c r="L54" i="1" s="1"/>
  <c r="L50" i="1"/>
  <c r="L51" i="1"/>
  <c r="L52" i="1"/>
  <c r="K50" i="1"/>
  <c r="K51" i="1"/>
  <c r="K52" i="1"/>
  <c r="L49" i="1"/>
  <c r="K49" i="1"/>
  <c r="L48" i="1"/>
  <c r="K48" i="1"/>
  <c r="I55" i="1"/>
  <c r="I56" i="1"/>
  <c r="H54" i="1"/>
  <c r="I54" i="1" s="1"/>
  <c r="I58" i="1" s="1"/>
  <c r="I53" i="1"/>
  <c r="K58" i="1" l="1"/>
  <c r="L58" i="1"/>
  <c r="F58" i="1"/>
  <c r="H58" i="1"/>
  <c r="T58" i="1"/>
  <c r="T59" i="1" s="1"/>
  <c r="AB58" i="1"/>
  <c r="Z59" i="1" s="1"/>
  <c r="W58" i="1"/>
  <c r="W59" i="1" s="1"/>
  <c r="N58" i="1"/>
  <c r="O58" i="1"/>
  <c r="X58" i="1"/>
  <c r="F96" i="1"/>
  <c r="E96" i="1" s="1"/>
  <c r="U58" i="1"/>
  <c r="K9" i="1"/>
  <c r="H9" i="1"/>
  <c r="K10" i="1"/>
  <c r="K11" i="1"/>
  <c r="K12" i="1"/>
  <c r="K13" i="1"/>
  <c r="K14" i="1"/>
  <c r="K15" i="1"/>
  <c r="K17" i="1"/>
  <c r="K18" i="1"/>
  <c r="K19" i="1"/>
  <c r="K20" i="1"/>
  <c r="K21" i="1"/>
  <c r="K22" i="1"/>
  <c r="H10" i="1"/>
  <c r="I10" i="1" s="1"/>
  <c r="H11" i="1"/>
  <c r="I11" i="1" s="1"/>
  <c r="H12" i="1"/>
  <c r="I12" i="1" s="1"/>
  <c r="H13" i="1"/>
  <c r="I13" i="1" s="1"/>
  <c r="H14" i="1"/>
  <c r="I14" i="1" s="1"/>
  <c r="H15" i="1"/>
  <c r="I15" i="1" s="1"/>
  <c r="H16" i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22" i="1"/>
  <c r="I22" i="1" s="1"/>
  <c r="E9" i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K60" i="1" l="1"/>
  <c r="H60" i="1"/>
  <c r="D60" i="1"/>
  <c r="I9" i="1"/>
  <c r="I23" i="1" s="1"/>
  <c r="H23" i="1"/>
  <c r="H24" i="1" s="1"/>
  <c r="K23" i="1"/>
  <c r="F9" i="1"/>
  <c r="F23" i="1" s="1"/>
  <c r="E23" i="1"/>
  <c r="N24" i="1" l="1"/>
</calcChain>
</file>

<file path=xl/sharedStrings.xml><?xml version="1.0" encoding="utf-8"?>
<sst xmlns="http://schemas.openxmlformats.org/spreadsheetml/2006/main" count="475" uniqueCount="211">
  <si>
    <t>Essai</t>
  </si>
  <si>
    <t>Plan de contrôle MO lot ouest</t>
  </si>
  <si>
    <t>NB 109</t>
  </si>
  <si>
    <t>NB113</t>
  </si>
  <si>
    <t>NB114</t>
  </si>
  <si>
    <t>NB115</t>
  </si>
  <si>
    <t>NB116</t>
  </si>
  <si>
    <t>NB129</t>
  </si>
  <si>
    <t>NB143</t>
  </si>
  <si>
    <t>NB150</t>
  </si>
  <si>
    <t>NB152</t>
  </si>
  <si>
    <t>NB153</t>
  </si>
  <si>
    <t>NB154</t>
  </si>
  <si>
    <t>NB2005</t>
  </si>
  <si>
    <t>NB119</t>
  </si>
  <si>
    <t>NB120</t>
  </si>
  <si>
    <t>Essai d'arrachement (série de 3)</t>
  </si>
  <si>
    <t>Essais sur mortier de ragréage</t>
  </si>
  <si>
    <t>CAN</t>
  </si>
  <si>
    <t>Remise en état des emplacements de prélèvement d'échantillons</t>
  </si>
  <si>
    <t>Regroupement, évaluation et interprétation des résultats des essais</t>
  </si>
  <si>
    <t>Essai de perméabilité à l'eau (série de 5)</t>
  </si>
  <si>
    <t>515.100</t>
  </si>
  <si>
    <t>521.102</t>
  </si>
  <si>
    <t>521.104</t>
  </si>
  <si>
    <t>521.105</t>
  </si>
  <si>
    <t>Essai de résistance au gel (série de 4)</t>
  </si>
  <si>
    <t>NB137</t>
  </si>
  <si>
    <t xml:space="preserve">CAN </t>
  </si>
  <si>
    <t>Ensemble d'essais sur béton frais: masse volumique apparente, teneur en eau et rapport e/c, consistance, y compris mesure de compactabilité, d'étalement ou d'affaissement, et teneur en air</t>
  </si>
  <si>
    <t>Mur</t>
  </si>
  <si>
    <t>NB141</t>
  </si>
  <si>
    <t>NB148</t>
  </si>
  <si>
    <t>NB149</t>
  </si>
  <si>
    <t>NB158</t>
  </si>
  <si>
    <t>NB163</t>
  </si>
  <si>
    <t>NB165</t>
  </si>
  <si>
    <t>NB167</t>
  </si>
  <si>
    <t>2: 1x bétonD (T1) et 1x béton G (T4)</t>
  </si>
  <si>
    <t>Essais sur béton frais NPKG</t>
  </si>
  <si>
    <t>NB166</t>
  </si>
  <si>
    <t>Intervention pour contrôle du béton frais</t>
  </si>
  <si>
    <t>511.100</t>
  </si>
  <si>
    <t>Essais sur béton durci NPKG</t>
  </si>
  <si>
    <t>Confection des éprouvettes. Y compris coffrage, décoffrage, traitement ultérieur et entreposage jusqu'à l'essai (cube 150*150*150)</t>
  </si>
  <si>
    <t>Résistance à la compression  (SN EN 390-3/SIA 262.253 ET SN EN 12 504-1/SIA 262.213) y compris coupe et ponçage des éprouvettes à 7j et 28j (3 cubes=1 essai)</t>
  </si>
  <si>
    <t>4: 2x bétonD (T1) et 2x béton G (T4)</t>
  </si>
  <si>
    <t>12: 6x bétonD (T1) et 6x béton G (T4)</t>
  </si>
  <si>
    <t>NB174</t>
  </si>
  <si>
    <t>6x béton G (T4)</t>
  </si>
  <si>
    <t>Résistance à l'arrachement (SN EN 1542/SIA 162.421) sur carotte d50 (1 essai=3 pastilles)</t>
  </si>
  <si>
    <t>6: 3x bétonD (T1) et 3x béton G (T4)</t>
  </si>
  <si>
    <t>431.111</t>
  </si>
  <si>
    <t>Perméabilité à l'eau selon SIA262/1 (1 essai= 5 carottes)</t>
  </si>
  <si>
    <t>Remise en état des emplacements de prélèvement d'échantillons d50*h30 (pour arrachement)</t>
  </si>
  <si>
    <t>10: 5x bétonD (T1) et 5x béton G (T4)</t>
  </si>
  <si>
    <t>Résistance aux chlorures selon SIA262/1 /1 essai=5 éprouvettes)</t>
  </si>
  <si>
    <t>431.121</t>
  </si>
  <si>
    <t>Carottage d50*h50 dans béton dans éprouvettes prévues à cet effet .</t>
  </si>
  <si>
    <t>Confection d'éprouvette pour Forage d50 mm (pour chlorures)</t>
  </si>
  <si>
    <t>Carottage d50*h50 dans béton dans éprouvettes prévues à cet effet . (pour chlorures)</t>
  </si>
  <si>
    <t xml:space="preserve">Comportement au gel et aux sels de déverglaçage. Selon SIA 262/1 (1 essai=4 carottes) </t>
  </si>
  <si>
    <t>Confection d'éprouvette pour Forage d50 mm (pour gel et sels)</t>
  </si>
  <si>
    <t>Carottage d50*h50 dans béton dans éprouvettes prévues à cet effet . (pour gels et sels)</t>
  </si>
  <si>
    <t>8: 4x bétonD (T1) et 4x béton G (T4)</t>
  </si>
  <si>
    <t>Confection d'éprouvette pour Forage d50? mm (pour gel et sels)</t>
  </si>
  <si>
    <t>Carottage d50*h50? dans béton dans éprouvettes prévues à cet effet . (pour gels et sels)</t>
  </si>
  <si>
    <t>432.301</t>
  </si>
  <si>
    <t>Résistance à la carbonatation selon SIA262/1 (1 essai = 4 prismes)</t>
  </si>
  <si>
    <t xml:space="preserve">1x bétonD (T1) et </t>
  </si>
  <si>
    <t>4x bétonD (T1)</t>
  </si>
  <si>
    <t>Valeur du retrait selon SIA262/1 (1essai=2prismes)</t>
  </si>
  <si>
    <t>Confection des éprouvettes, prisme 120x120x360 (pour carbonatation)</t>
  </si>
  <si>
    <t>Confection des éprouvettes, prisme 120x120x360 (pour retrait)</t>
  </si>
  <si>
    <t>434.101</t>
  </si>
  <si>
    <t>432.303</t>
  </si>
  <si>
    <t>413.121</t>
  </si>
  <si>
    <t>Arrachement</t>
  </si>
  <si>
    <t>Perméabilité</t>
  </si>
  <si>
    <t>Gel</t>
  </si>
  <si>
    <t>Total</t>
  </si>
  <si>
    <t>Compression</t>
  </si>
  <si>
    <t>arrachement</t>
  </si>
  <si>
    <t>Résistance aux chlorures</t>
  </si>
  <si>
    <t>Teneur en chlorure</t>
  </si>
  <si>
    <t>Comportement au gel et sels</t>
  </si>
  <si>
    <t>Diagnostique de résistance au gel et sels</t>
  </si>
  <si>
    <t>Essais diagnostique de résistance au gel et aux sels de déverglaçage (SN640461), D-R BE I FT. (1essai=2 carottes)</t>
  </si>
  <si>
    <t>Carbonatation</t>
  </si>
  <si>
    <t>Retrait</t>
  </si>
  <si>
    <t>RAG</t>
  </si>
  <si>
    <t xml:space="preserve"> </t>
  </si>
  <si>
    <t xml:space="preserve">     </t>
  </si>
  <si>
    <t>Intervention pour transport d'éprouvettes chantier/labo. (Perm. + gel)</t>
  </si>
  <si>
    <t>supposé 6 trajets AR</t>
  </si>
  <si>
    <t>3 carottes par moule</t>
  </si>
  <si>
    <t>carottage d50 mm h=5cm dans l'éprouvette (pour perméabilité)</t>
  </si>
  <si>
    <t>carottage d50 mm h=3cm sans prélèvement (pour arrachement)</t>
  </si>
  <si>
    <t>supposé 6 trajets</t>
  </si>
  <si>
    <t>Confection d'éprouvette selon la SN EN 12390-2 puis prélèvement des plaques sur ces échantillons  (pour résistance au gel)</t>
  </si>
  <si>
    <t>Intervention pour transport d'éprouvettes chantier/labo. (Compression + perméabilité + résistance aux chlorures + teneur en chlorures +  comportement aux gels et sels + diagnostique de résistance au gels et sels + carbonatation + retrait + RAG)</t>
  </si>
  <si>
    <t>carrotage d50 mm h=3cm sans prélèvement (pour arrachement)</t>
  </si>
  <si>
    <t>moules</t>
  </si>
  <si>
    <t>carottes totales</t>
  </si>
  <si>
    <t>Confection d'éprouvette pour carrotage d50 mm (pour perméabilité)</t>
  </si>
  <si>
    <t>Confection d'éprouvette pour carottage d50 mm (pour perméabilité)</t>
  </si>
  <si>
    <t>Teneur en chlorures sur carottes, fragments ou poudre de forage (SN EN 14 629) (1 essai= 5 éprouvettes)</t>
  </si>
  <si>
    <t>Intervention pour carottage d'échantillons (pour arrachement)</t>
  </si>
  <si>
    <t>éprouvettes totales pour carottage</t>
  </si>
  <si>
    <t>Essai microbar selon cahier technique SIA 2042</t>
  </si>
  <si>
    <t>Intervention pour carottage pour essai de traitement hydrophuge</t>
  </si>
  <si>
    <t>Remise en état des emplacements de prélèvement d'échantillons d50*h50 (pour arrachement)</t>
  </si>
  <si>
    <t>Carottage d50*h50 pour traitement hydrophuge. Y compris repérage de l'armature</t>
  </si>
  <si>
    <t xml:space="preserve">Coefficient d'absorbtion d'eau en 4 profondeur (série de 5 carottes) </t>
  </si>
  <si>
    <t>Traitement hydrophuge selon exigences du document AGB 2002/029</t>
  </si>
  <si>
    <t xml:space="preserve">Détermination de la teneur en matière efficace en 4 profondeur (1 carotte) </t>
  </si>
  <si>
    <t>Intervention pour carottage partiel d'échantillons sans prélèvement, réalisation des essais et remise en état (pour arrachement)</t>
  </si>
  <si>
    <t>Ensemble TU</t>
  </si>
  <si>
    <t>Couche de roulement</t>
  </si>
  <si>
    <t>Couche de base</t>
  </si>
  <si>
    <t>Couche de liaison</t>
  </si>
  <si>
    <t>Enrobé</t>
  </si>
  <si>
    <t>Teneur en vides résiduels Marshall</t>
  </si>
  <si>
    <t xml:space="preserve">Granularité </t>
  </si>
  <si>
    <t>Teneur en liant soluble</t>
  </si>
  <si>
    <t>Liant</t>
  </si>
  <si>
    <t>Point de ramolissement A+B</t>
  </si>
  <si>
    <t>pénétration</t>
  </si>
  <si>
    <t>recouvrance élastique</t>
  </si>
  <si>
    <t>Force-durctilité</t>
  </si>
  <si>
    <t>Carottes</t>
  </si>
  <si>
    <t>Teneur en vides résiduels</t>
  </si>
  <si>
    <t>Degrés de compactage</t>
  </si>
  <si>
    <t>Liaison entre les couches selon Leutner</t>
  </si>
  <si>
    <t>Qualité antidérapante</t>
  </si>
  <si>
    <t>Roue tractée</t>
  </si>
  <si>
    <t>Mesure combinée de la qualité anti-dérapente et de la texture</t>
  </si>
  <si>
    <t>Intervention pour prélévement d'échantillon sur chantier  pour essais sur enrobé</t>
  </si>
  <si>
    <t>Intervention pour carottage dans couches bitumineuses</t>
  </si>
  <si>
    <t>Intervention pour essai de la qualité antidérapante</t>
  </si>
  <si>
    <t xml:space="preserve">carottage d150 mm h=20cm (pour épaisseur des couches) </t>
  </si>
  <si>
    <t xml:space="preserve">Epaisseur des couches, Y compris documentation photografique. </t>
  </si>
  <si>
    <t>100 m</t>
  </si>
  <si>
    <t>total</t>
  </si>
  <si>
    <t>Prélèvement d'échantillons de liant à la centrale d'enrobage pour essais sur liant</t>
  </si>
  <si>
    <t>Intervention pour prélévement d'échantillon à la centrale  pour essais sur liant</t>
  </si>
  <si>
    <t>1 = 3 km</t>
  </si>
  <si>
    <t>Prélèvement d'échantillons d'enrobé bitumineux sur chanTier pour essais sur enrobé</t>
  </si>
  <si>
    <t>Granulats et additifs</t>
  </si>
  <si>
    <t>Essai granularité de filer</t>
  </si>
  <si>
    <t>Essai de ganularité 6 composants</t>
  </si>
  <si>
    <t>Essai forme arrondi du grain sans sable</t>
  </si>
  <si>
    <t>Intervention pour planéité</t>
  </si>
  <si>
    <t>Planéité longitudinale</t>
  </si>
  <si>
    <t>Planéité transversale</t>
  </si>
  <si>
    <t>1000m</t>
  </si>
  <si>
    <t>Essais sur béton frais</t>
  </si>
  <si>
    <t>CAN 112</t>
  </si>
  <si>
    <t>411.201</t>
  </si>
  <si>
    <t>Pont</t>
  </si>
  <si>
    <t>NB72</t>
  </si>
  <si>
    <t>3x BFUP</t>
  </si>
  <si>
    <t>3x NPKG (ouvrage)</t>
  </si>
  <si>
    <t>1x NPKG (stab. Roch. Fond.)</t>
  </si>
  <si>
    <t>NB73A</t>
  </si>
  <si>
    <t>1x NPKG</t>
  </si>
  <si>
    <t>NB73</t>
  </si>
  <si>
    <t>NB73B</t>
  </si>
  <si>
    <t>NB74</t>
  </si>
  <si>
    <t>1x BFUP</t>
  </si>
  <si>
    <t>Plan de contrôle MO lot Centre</t>
  </si>
  <si>
    <t>Intervention pour prélèvement d'échantillons</t>
  </si>
  <si>
    <t>413.111</t>
  </si>
  <si>
    <t>422.101</t>
  </si>
  <si>
    <t>432.101</t>
  </si>
  <si>
    <t>NB174-BH-Tuscherz</t>
  </si>
  <si>
    <t>2x G (T4)</t>
  </si>
  <si>
    <t>NB72 ouvrage</t>
  </si>
  <si>
    <t>NB72 BFUP</t>
  </si>
  <si>
    <t>NB72 fondation</t>
  </si>
  <si>
    <t>NB74 BFUP</t>
  </si>
  <si>
    <t>2 (1x à7j et 1x à 28j)</t>
  </si>
  <si>
    <t>NB74 NPKG</t>
  </si>
  <si>
    <t>2X NPKG</t>
  </si>
  <si>
    <t>NB1009</t>
  </si>
  <si>
    <t>supposé 7 trajets AR</t>
  </si>
  <si>
    <t>Carottes totales</t>
  </si>
  <si>
    <t>admis 3 carottes par éprouvette</t>
  </si>
  <si>
    <t>Plan de contrôle MO lot centre</t>
  </si>
  <si>
    <t>Lés d'étanchéité</t>
  </si>
  <si>
    <t>Intervention pour mesures</t>
  </si>
  <si>
    <t>Résistance à l'arrachement (SIA281/3). Une série d'essais = 3 essais individuels pour une étape</t>
  </si>
  <si>
    <t>Essais de pelage sur lés d'étanchéité en bitume-polymère. Une séries d'essais = 3 essais individuels pour une étape</t>
  </si>
  <si>
    <t>Intervention pour prélèvement d'échantillon sur chantier  pour essais sur enrobé</t>
  </si>
  <si>
    <t>Prélèvement d'échantillons d'enrobé bitumineux sur chantier pour essais sur enrobé</t>
  </si>
  <si>
    <t>Prélèvement d'échantillons de liant à la centrale d'enrobage pour essais sur granulats</t>
  </si>
  <si>
    <t>Intervention pour prélévement d'échantillon à la centrale d'enrobage pour essais sur liant et granulats</t>
  </si>
  <si>
    <t>Mesure combinée de la qualité anti-dérapante et de la texture</t>
  </si>
  <si>
    <t>50m</t>
  </si>
  <si>
    <t>Asphalte coulé</t>
  </si>
  <si>
    <t>Intervention pour prélévement d'échantillon sur chantier  pour essais sur asphalte coulé</t>
  </si>
  <si>
    <t>Prélèvement d'échantillons d'enrobé bitumineux sur chantier pour essais sur asphalte coulé</t>
  </si>
  <si>
    <t>Analyse granulométrique et teneur en liant, Indentation statique et indentation dynamique y compris confection des éprouvettes</t>
  </si>
  <si>
    <t>Récupération du liant</t>
  </si>
  <si>
    <t>Point de ramollissement B&amp;A</t>
  </si>
  <si>
    <t>Pénétration</t>
  </si>
  <si>
    <t>Retour élastique</t>
  </si>
  <si>
    <t>confection des cubes pour indentatoin statique</t>
  </si>
  <si>
    <t>MA 11 protection</t>
  </si>
  <si>
    <t>MA 11 liaison</t>
  </si>
  <si>
    <t xml:space="preserve">SDA 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</si>
</sst>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5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/>
    <xf numFmtId="0" fontId="0" fillId="0" borderId="4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wrapText="1"/>
    </xf>
    <xf numFmtId="0" fontId="4" fillId="0" borderId="0" xfId="0" applyFont="1" applyFill="1" applyBorder="1" applyAlignment="1">
      <alignment wrapText="1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6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2" fillId="0" borderId="0" xfId="0" applyFont="1"/>
    <xf numFmtId="0" fontId="0" fillId="0" borderId="2" xfId="0" applyFill="1" applyBorder="1"/>
    <xf numFmtId="0" fontId="0" fillId="0" borderId="5" xfId="0" applyFill="1" applyBorder="1"/>
    <xf numFmtId="0" fontId="0" fillId="0" borderId="0" xfId="0" applyFill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18" xfId="0" applyFill="1" applyBorder="1" applyAlignment="1">
      <alignment horizontal="left" vertical="center" wrapText="1"/>
    </xf>
    <xf numFmtId="0" fontId="0" fillId="0" borderId="0" xfId="0" applyFill="1" applyBorder="1"/>
    <xf numFmtId="0" fontId="3" fillId="0" borderId="0" xfId="0" applyFont="1" applyFill="1" applyBorder="1" applyAlignment="1">
      <alignment vertical="center"/>
    </xf>
    <xf numFmtId="0" fontId="0" fillId="0" borderId="7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0" xfId="0" applyFill="1" applyAlignment="1">
      <alignment vertical="center"/>
    </xf>
    <xf numFmtId="0" fontId="0" fillId="0" borderId="6" xfId="0" applyFill="1" applyBorder="1" applyAlignment="1">
      <alignment vertical="center"/>
    </xf>
    <xf numFmtId="0" fontId="0" fillId="0" borderId="7" xfId="0" applyFill="1" applyBorder="1" applyAlignment="1">
      <alignment vertical="center"/>
    </xf>
    <xf numFmtId="0" fontId="0" fillId="0" borderId="7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0" fillId="0" borderId="6" xfId="0" applyFill="1" applyBorder="1"/>
    <xf numFmtId="0" fontId="0" fillId="0" borderId="8" xfId="0" applyFill="1" applyBorder="1" applyAlignment="1">
      <alignment horizontal="left" vertical="center" wrapText="1"/>
    </xf>
    <xf numFmtId="0" fontId="0" fillId="0" borderId="8" xfId="0" applyFill="1" applyBorder="1"/>
    <xf numFmtId="0" fontId="0" fillId="0" borderId="7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8" xfId="0" applyFill="1" applyBorder="1" applyAlignment="1">
      <alignment vertical="center"/>
    </xf>
    <xf numFmtId="0" fontId="0" fillId="0" borderId="8" xfId="0" applyFill="1" applyBorder="1" applyAlignment="1">
      <alignment horizontal="center" vertical="center"/>
    </xf>
    <xf numFmtId="0" fontId="0" fillId="0" borderId="1" xfId="0" applyFill="1" applyBorder="1"/>
    <xf numFmtId="0" fontId="0" fillId="0" borderId="11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3" xfId="0" applyFill="1" applyBorder="1"/>
    <xf numFmtId="0" fontId="0" fillId="0" borderId="12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0" xfId="0" applyFill="1" applyBorder="1" applyAlignment="1"/>
    <xf numFmtId="0" fontId="0" fillId="0" borderId="6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13" xfId="0" applyFill="1" applyBorder="1"/>
    <xf numFmtId="0" fontId="0" fillId="0" borderId="10" xfId="0" applyFill="1" applyBorder="1" applyAlignment="1">
      <alignment wrapText="1"/>
    </xf>
    <xf numFmtId="0" fontId="0" fillId="0" borderId="9" xfId="0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6" fillId="0" borderId="0" xfId="0" applyFont="1" applyFill="1" applyBorder="1" applyAlignment="1">
      <alignment vertical="center"/>
    </xf>
    <xf numFmtId="0" fontId="0" fillId="0" borderId="7" xfId="0" applyFill="1" applyBorder="1"/>
    <xf numFmtId="0" fontId="0" fillId="0" borderId="17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27" xfId="0" applyFill="1" applyBorder="1" applyAlignment="1">
      <alignment horizontal="center"/>
    </xf>
    <xf numFmtId="0" fontId="0" fillId="0" borderId="26" xfId="0" applyFill="1" applyBorder="1"/>
    <xf numFmtId="0" fontId="0" fillId="0" borderId="16" xfId="0" applyFill="1" applyBorder="1"/>
    <xf numFmtId="0" fontId="0" fillId="0" borderId="9" xfId="0" applyFill="1" applyBorder="1"/>
    <xf numFmtId="0" fontId="0" fillId="0" borderId="9" xfId="0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17" xfId="0" applyFill="1" applyBorder="1"/>
    <xf numFmtId="0" fontId="0" fillId="0" borderId="7" xfId="0" applyFill="1" applyBorder="1" applyAlignment="1">
      <alignment horizontal="left" vertical="top" wrapText="1"/>
    </xf>
    <xf numFmtId="0" fontId="0" fillId="0" borderId="8" xfId="0" applyFill="1" applyBorder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0" fontId="0" fillId="0" borderId="24" xfId="0" applyFill="1" applyBorder="1"/>
    <xf numFmtId="0" fontId="0" fillId="0" borderId="27" xfId="0" applyFill="1" applyBorder="1"/>
    <xf numFmtId="0" fontId="0" fillId="0" borderId="27" xfId="0" applyFill="1" applyBorder="1" applyAlignment="1">
      <alignment horizontal="center" vertical="center"/>
    </xf>
    <xf numFmtId="0" fontId="0" fillId="0" borderId="17" xfId="0" applyFill="1" applyBorder="1" applyAlignment="1">
      <alignment vertical="center"/>
    </xf>
    <xf numFmtId="0" fontId="0" fillId="0" borderId="6" xfId="0" applyFont="1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7" xfId="0" applyFont="1" applyFill="1" applyBorder="1" applyAlignment="1">
      <alignment vertical="center" wrapText="1"/>
    </xf>
    <xf numFmtId="0" fontId="0" fillId="0" borderId="8" xfId="0" applyFont="1" applyFill="1" applyBorder="1" applyAlignment="1">
      <alignment vertical="center" wrapText="1"/>
    </xf>
    <xf numFmtId="0" fontId="0" fillId="0" borderId="6" xfId="0" applyFill="1" applyBorder="1" applyAlignment="1">
      <alignment vertical="center" wrapText="1"/>
    </xf>
    <xf numFmtId="0" fontId="0" fillId="0" borderId="13" xfId="0" applyFill="1" applyBorder="1" applyAlignment="1">
      <alignment vertical="center" wrapText="1"/>
    </xf>
    <xf numFmtId="0" fontId="0" fillId="0" borderId="16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25" xfId="0" applyFill="1" applyBorder="1"/>
    <xf numFmtId="0" fontId="0" fillId="0" borderId="4" xfId="0" applyFill="1" applyBorder="1"/>
    <xf numFmtId="0" fontId="0" fillId="0" borderId="18" xfId="0" applyFill="1" applyBorder="1" applyAlignment="1">
      <alignment horizontal="center" vertical="center"/>
    </xf>
    <xf numFmtId="0" fontId="0" fillId="0" borderId="16" xfId="0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0" fillId="0" borderId="18" xfId="0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0" fillId="0" borderId="0" xfId="0" applyFill="1" applyAlignment="1">
      <alignment horizontal="left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9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143"/>
  <sheetViews>
    <sheetView tabSelected="1" zoomScale="40" zoomScaleNormal="40" workbookViewId="0">
      <selection activeCell="R27" sqref="R27"/>
    </sheetView>
  </sheetViews>
  <sheetFormatPr baseColWidth="10" defaultColWidth="9.140625" defaultRowHeight="15" x14ac:dyDescent="0.25"/>
  <cols>
    <col min="1" max="1" width="9.140625" style="12"/>
    <col min="2" max="2" width="21.7109375" style="12" bestFit="1" customWidth="1"/>
    <col min="3" max="3" width="27.7109375" style="12" bestFit="1" customWidth="1"/>
    <col min="4" max="4" width="26" style="12" customWidth="1"/>
    <col min="5" max="5" width="20" style="12" bestFit="1" customWidth="1"/>
    <col min="6" max="6" width="21.5703125" style="12" customWidth="1"/>
    <col min="7" max="7" width="21.85546875" style="12" customWidth="1"/>
    <col min="8" max="8" width="22.7109375" style="12" customWidth="1"/>
    <col min="9" max="9" width="17" style="12" customWidth="1"/>
    <col min="10" max="11" width="23.42578125" style="12" customWidth="1"/>
    <col min="12" max="12" width="17.5703125" style="12" bestFit="1" customWidth="1"/>
    <col min="13" max="13" width="18.140625" style="12" bestFit="1" customWidth="1"/>
    <col min="14" max="14" width="19.7109375" style="12" customWidth="1"/>
    <col min="15" max="15" width="14.5703125" style="12" bestFit="1" customWidth="1"/>
    <col min="16" max="16" width="16" style="12" bestFit="1" customWidth="1"/>
    <col min="17" max="17" width="14.85546875" style="12" customWidth="1"/>
    <col min="18" max="18" width="21" style="12" customWidth="1"/>
    <col min="19" max="19" width="17.140625" style="12" bestFit="1" customWidth="1"/>
    <col min="20" max="20" width="18.5703125" style="12" customWidth="1"/>
    <col min="21" max="21" width="29" style="12" bestFit="1" customWidth="1"/>
    <col min="22" max="22" width="21.7109375" style="12" customWidth="1"/>
    <col min="23" max="23" width="17.85546875" style="12" bestFit="1" customWidth="1"/>
    <col min="24" max="24" width="20.7109375" style="12" customWidth="1"/>
    <col min="25" max="25" width="18.28515625" style="12" customWidth="1"/>
    <col min="26" max="27" width="18.5703125" style="12" customWidth="1"/>
    <col min="28" max="28" width="17.7109375" style="12" customWidth="1"/>
    <col min="29" max="29" width="24.42578125" style="12" customWidth="1"/>
    <col min="30" max="30" width="31.140625" style="12" customWidth="1"/>
    <col min="31" max="31" width="16.42578125" style="12" customWidth="1"/>
    <col min="32" max="16384" width="9.140625" style="12"/>
  </cols>
  <sheetData>
    <row r="1" spans="1:30" ht="15.75" thickBot="1" x14ac:dyDescent="0.3"/>
    <row r="2" spans="1:30" x14ac:dyDescent="0.25">
      <c r="B2" s="158" t="s">
        <v>1</v>
      </c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60"/>
      <c r="W2" s="28"/>
      <c r="X2" s="28"/>
      <c r="Y2" s="28"/>
      <c r="Z2" s="28"/>
      <c r="AA2" s="28"/>
      <c r="AB2" s="28"/>
      <c r="AC2" s="28"/>
      <c r="AD2" s="28"/>
    </row>
    <row r="3" spans="1:30" ht="15.75" thickBot="1" x14ac:dyDescent="0.3">
      <c r="B3" s="161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3"/>
      <c r="W3" s="28"/>
      <c r="X3" s="28"/>
      <c r="Y3" s="28"/>
      <c r="Z3" s="28"/>
      <c r="AA3" s="28"/>
      <c r="AB3" s="28"/>
      <c r="AC3" s="28"/>
      <c r="AD3" s="28"/>
    </row>
    <row r="4" spans="1:30" ht="15.75" thickBot="1" x14ac:dyDescent="0.3">
      <c r="W4" s="28"/>
      <c r="X4" s="28"/>
      <c r="Y4" s="28"/>
      <c r="Z4" s="28"/>
      <c r="AA4" s="28"/>
      <c r="AB4" s="28"/>
      <c r="AC4" s="28"/>
      <c r="AD4" s="28"/>
    </row>
    <row r="5" spans="1:30" ht="15.75" customHeight="1" thickBot="1" x14ac:dyDescent="0.3">
      <c r="B5" s="155" t="s">
        <v>17</v>
      </c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7"/>
      <c r="R5" s="158" t="s">
        <v>170</v>
      </c>
      <c r="S5" s="159"/>
      <c r="T5" s="159"/>
      <c r="U5" s="159"/>
      <c r="V5" s="160"/>
      <c r="W5" s="29"/>
      <c r="X5" s="29"/>
      <c r="Y5" s="29"/>
      <c r="Z5" s="29"/>
      <c r="AA5" s="29"/>
      <c r="AB5" s="29"/>
      <c r="AC5" s="29"/>
      <c r="AD5" s="28"/>
    </row>
    <row r="6" spans="1:30" ht="15.75" customHeight="1" thickBot="1" x14ac:dyDescent="0.3">
      <c r="B6" s="20"/>
      <c r="C6" s="30"/>
      <c r="D6" s="30"/>
      <c r="E6" s="152" t="s">
        <v>77</v>
      </c>
      <c r="F6" s="150"/>
      <c r="G6" s="150"/>
      <c r="H6" s="152" t="s">
        <v>78</v>
      </c>
      <c r="I6" s="150"/>
      <c r="J6" s="150"/>
      <c r="K6" s="152" t="s">
        <v>79</v>
      </c>
      <c r="L6" s="150"/>
      <c r="M6" s="31"/>
      <c r="R6" s="161"/>
      <c r="S6" s="162"/>
      <c r="T6" s="162"/>
      <c r="U6" s="162"/>
      <c r="V6" s="163"/>
      <c r="W6" s="29"/>
      <c r="X6" s="29"/>
      <c r="Y6" s="29"/>
      <c r="Z6" s="29"/>
      <c r="AA6" s="29"/>
      <c r="AB6" s="29"/>
      <c r="AC6" s="29"/>
      <c r="AD6" s="28"/>
    </row>
    <row r="7" spans="1:30" ht="120.75" thickBot="1" x14ac:dyDescent="0.3">
      <c r="A7" s="32"/>
      <c r="B7" s="33"/>
      <c r="C7" s="34" t="s">
        <v>0</v>
      </c>
      <c r="D7" s="35" t="s">
        <v>107</v>
      </c>
      <c r="E7" s="36" t="s">
        <v>97</v>
      </c>
      <c r="F7" s="35" t="s">
        <v>19</v>
      </c>
      <c r="G7" s="35" t="s">
        <v>16</v>
      </c>
      <c r="H7" s="36" t="s">
        <v>104</v>
      </c>
      <c r="I7" s="35" t="s">
        <v>96</v>
      </c>
      <c r="J7" s="35" t="s">
        <v>21</v>
      </c>
      <c r="K7" s="36" t="s">
        <v>99</v>
      </c>
      <c r="L7" s="35" t="s">
        <v>26</v>
      </c>
      <c r="M7" s="37" t="s">
        <v>20</v>
      </c>
      <c r="N7" s="38" t="s">
        <v>93</v>
      </c>
      <c r="R7" s="39"/>
      <c r="S7" s="7" t="s">
        <v>0</v>
      </c>
      <c r="T7" s="35" t="s">
        <v>41</v>
      </c>
      <c r="U7" s="35" t="s">
        <v>29</v>
      </c>
      <c r="V7" s="40" t="s">
        <v>20</v>
      </c>
      <c r="W7" s="28"/>
      <c r="X7" s="28"/>
      <c r="Y7" s="28"/>
      <c r="Z7" s="28"/>
      <c r="AA7" s="28"/>
      <c r="AB7" s="28"/>
      <c r="AC7" s="28"/>
      <c r="AD7" s="28"/>
    </row>
    <row r="8" spans="1:30" ht="15.75" thickBot="1" x14ac:dyDescent="0.3">
      <c r="B8" s="39"/>
      <c r="C8" s="41" t="s">
        <v>18</v>
      </c>
      <c r="D8" s="42" t="s">
        <v>42</v>
      </c>
      <c r="E8" s="43">
        <v>514.30100000000004</v>
      </c>
      <c r="F8" s="42" t="s">
        <v>22</v>
      </c>
      <c r="G8" s="42" t="s">
        <v>23</v>
      </c>
      <c r="H8" s="43">
        <v>413.32100000000003</v>
      </c>
      <c r="I8" s="43">
        <v>514.30100000000004</v>
      </c>
      <c r="J8" s="42" t="s">
        <v>24</v>
      </c>
      <c r="K8" s="43">
        <v>413.40100000000001</v>
      </c>
      <c r="L8" s="42" t="s">
        <v>25</v>
      </c>
      <c r="M8" s="31">
        <v>516.20100000000002</v>
      </c>
      <c r="N8" s="44">
        <v>511.10199999999998</v>
      </c>
      <c r="O8" s="45"/>
      <c r="P8" s="45"/>
      <c r="Q8" s="45"/>
      <c r="R8" s="33"/>
      <c r="S8" s="46" t="s">
        <v>157</v>
      </c>
      <c r="T8" s="42" t="s">
        <v>158</v>
      </c>
      <c r="U8" s="42">
        <v>481.31099999999998</v>
      </c>
      <c r="V8" s="47">
        <v>416.20100000000002</v>
      </c>
      <c r="W8" s="28"/>
      <c r="X8" s="28"/>
      <c r="Y8" s="28"/>
      <c r="Z8" s="28"/>
      <c r="AA8" s="28"/>
      <c r="AB8" s="28"/>
      <c r="AC8" s="28"/>
      <c r="AD8" s="28"/>
    </row>
    <row r="9" spans="1:30" x14ac:dyDescent="0.25">
      <c r="B9" s="48" t="s">
        <v>30</v>
      </c>
      <c r="C9" s="23" t="s">
        <v>2</v>
      </c>
      <c r="D9" s="26">
        <v>1</v>
      </c>
      <c r="E9" s="49">
        <f>G9*3</f>
        <v>3</v>
      </c>
      <c r="F9" s="26">
        <f>E9</f>
        <v>3</v>
      </c>
      <c r="G9" s="26">
        <v>1</v>
      </c>
      <c r="H9" s="49">
        <f>5*J9</f>
        <v>5</v>
      </c>
      <c r="I9" s="26">
        <f>H9</f>
        <v>5</v>
      </c>
      <c r="J9" s="26">
        <v>1</v>
      </c>
      <c r="K9" s="49">
        <f t="shared" ref="K9:K22" si="0">4*L9</f>
        <v>4</v>
      </c>
      <c r="L9" s="26">
        <v>1</v>
      </c>
      <c r="M9" s="50">
        <v>1</v>
      </c>
      <c r="N9" s="51">
        <v>1</v>
      </c>
      <c r="O9" s="45"/>
      <c r="P9" s="45"/>
      <c r="Q9" s="45"/>
      <c r="R9" s="52" t="s">
        <v>159</v>
      </c>
      <c r="S9" s="53" t="s">
        <v>160</v>
      </c>
      <c r="T9" s="14">
        <v>1</v>
      </c>
      <c r="U9" s="14" t="s">
        <v>161</v>
      </c>
      <c r="V9" s="3">
        <v>1</v>
      </c>
      <c r="W9" s="28"/>
      <c r="X9" s="28"/>
      <c r="Y9" s="28"/>
      <c r="Z9" s="28"/>
      <c r="AA9" s="28"/>
      <c r="AB9" s="28"/>
      <c r="AC9" s="28"/>
      <c r="AD9" s="28"/>
    </row>
    <row r="10" spans="1:30" x14ac:dyDescent="0.25">
      <c r="B10" s="48" t="s">
        <v>30</v>
      </c>
      <c r="C10" s="23" t="s">
        <v>3</v>
      </c>
      <c r="D10" s="26">
        <v>1</v>
      </c>
      <c r="E10" s="49">
        <f t="shared" ref="E10:E22" si="1">G10*3</f>
        <v>3</v>
      </c>
      <c r="F10" s="26">
        <f t="shared" ref="F10:F22" si="2">E10</f>
        <v>3</v>
      </c>
      <c r="G10" s="26">
        <v>1</v>
      </c>
      <c r="H10" s="49">
        <f t="shared" ref="H10:H22" si="3">5*J10</f>
        <v>5</v>
      </c>
      <c r="I10" s="26">
        <f t="shared" ref="I10:I22" si="4">H10</f>
        <v>5</v>
      </c>
      <c r="J10" s="26">
        <v>1</v>
      </c>
      <c r="K10" s="49">
        <f t="shared" si="0"/>
        <v>4</v>
      </c>
      <c r="L10" s="26">
        <v>1</v>
      </c>
      <c r="M10" s="50">
        <v>1</v>
      </c>
      <c r="N10" s="51">
        <v>1</v>
      </c>
      <c r="O10" s="45"/>
      <c r="P10" s="45"/>
      <c r="Q10" s="45"/>
      <c r="R10" s="52" t="s">
        <v>159</v>
      </c>
      <c r="S10" s="53" t="s">
        <v>160</v>
      </c>
      <c r="T10" s="14">
        <v>1</v>
      </c>
      <c r="U10" s="14" t="s">
        <v>162</v>
      </c>
      <c r="V10" s="3">
        <v>1</v>
      </c>
      <c r="W10" s="28"/>
      <c r="X10" s="28"/>
      <c r="Y10" s="28"/>
      <c r="Z10" s="28"/>
      <c r="AA10" s="28"/>
      <c r="AB10" s="28"/>
      <c r="AC10" s="28"/>
      <c r="AD10" s="28"/>
    </row>
    <row r="11" spans="1:30" x14ac:dyDescent="0.25">
      <c r="B11" s="48" t="s">
        <v>30</v>
      </c>
      <c r="C11" s="23" t="s">
        <v>4</v>
      </c>
      <c r="D11" s="26">
        <v>1</v>
      </c>
      <c r="E11" s="49">
        <f t="shared" si="1"/>
        <v>3</v>
      </c>
      <c r="F11" s="26">
        <f t="shared" si="2"/>
        <v>3</v>
      </c>
      <c r="G11" s="26">
        <v>1</v>
      </c>
      <c r="H11" s="49">
        <f t="shared" si="3"/>
        <v>5</v>
      </c>
      <c r="I11" s="26">
        <f t="shared" si="4"/>
        <v>5</v>
      </c>
      <c r="J11" s="26">
        <v>1</v>
      </c>
      <c r="K11" s="49">
        <f t="shared" si="0"/>
        <v>4</v>
      </c>
      <c r="L11" s="26">
        <v>1</v>
      </c>
      <c r="M11" s="50">
        <v>1</v>
      </c>
      <c r="N11" s="51">
        <v>1</v>
      </c>
      <c r="O11" s="45"/>
      <c r="P11" s="45"/>
      <c r="Q11" s="45"/>
      <c r="R11" s="52" t="s">
        <v>159</v>
      </c>
      <c r="S11" s="53" t="s">
        <v>160</v>
      </c>
      <c r="T11" s="14">
        <v>1</v>
      </c>
      <c r="U11" s="14" t="s">
        <v>163</v>
      </c>
      <c r="V11" s="3">
        <v>1</v>
      </c>
    </row>
    <row r="12" spans="1:30" x14ac:dyDescent="0.25">
      <c r="B12" s="48" t="s">
        <v>30</v>
      </c>
      <c r="C12" s="23" t="s">
        <v>5</v>
      </c>
      <c r="D12" s="26">
        <v>1</v>
      </c>
      <c r="E12" s="49">
        <f t="shared" si="1"/>
        <v>3</v>
      </c>
      <c r="F12" s="26">
        <f t="shared" si="2"/>
        <v>3</v>
      </c>
      <c r="G12" s="26">
        <v>1</v>
      </c>
      <c r="H12" s="49">
        <f t="shared" si="3"/>
        <v>5</v>
      </c>
      <c r="I12" s="26">
        <f t="shared" si="4"/>
        <v>5</v>
      </c>
      <c r="J12" s="26">
        <v>1</v>
      </c>
      <c r="K12" s="49">
        <f t="shared" si="0"/>
        <v>4</v>
      </c>
      <c r="L12" s="26">
        <v>1</v>
      </c>
      <c r="M12" s="50">
        <v>1</v>
      </c>
      <c r="N12" s="51">
        <v>1</v>
      </c>
      <c r="O12" s="45"/>
      <c r="P12" s="45"/>
      <c r="Q12" s="45"/>
      <c r="R12" s="52" t="s">
        <v>159</v>
      </c>
      <c r="S12" s="53" t="s">
        <v>164</v>
      </c>
      <c r="T12" s="14">
        <v>1</v>
      </c>
      <c r="U12" s="14" t="s">
        <v>165</v>
      </c>
      <c r="V12" s="3">
        <v>1</v>
      </c>
    </row>
    <row r="13" spans="1:30" x14ac:dyDescent="0.25">
      <c r="B13" s="48" t="s">
        <v>30</v>
      </c>
      <c r="C13" s="23" t="s">
        <v>6</v>
      </c>
      <c r="D13" s="26">
        <v>1</v>
      </c>
      <c r="E13" s="49">
        <f t="shared" si="1"/>
        <v>3</v>
      </c>
      <c r="F13" s="26">
        <f t="shared" si="2"/>
        <v>3</v>
      </c>
      <c r="G13" s="26">
        <v>1</v>
      </c>
      <c r="H13" s="49">
        <f t="shared" si="3"/>
        <v>5</v>
      </c>
      <c r="I13" s="26">
        <f t="shared" si="4"/>
        <v>5</v>
      </c>
      <c r="J13" s="26">
        <v>1</v>
      </c>
      <c r="K13" s="49">
        <f t="shared" si="0"/>
        <v>4</v>
      </c>
      <c r="L13" s="26">
        <v>1</v>
      </c>
      <c r="M13" s="50">
        <v>1</v>
      </c>
      <c r="N13" s="51">
        <v>1</v>
      </c>
      <c r="O13" s="45"/>
      <c r="P13" s="45"/>
      <c r="Q13" s="45"/>
      <c r="R13" s="52" t="s">
        <v>159</v>
      </c>
      <c r="S13" s="53" t="s">
        <v>166</v>
      </c>
      <c r="T13" s="14">
        <v>1</v>
      </c>
      <c r="U13" s="14" t="s">
        <v>165</v>
      </c>
      <c r="V13" s="3">
        <v>1</v>
      </c>
    </row>
    <row r="14" spans="1:30" x14ac:dyDescent="0.25">
      <c r="B14" s="48" t="s">
        <v>30</v>
      </c>
      <c r="C14" s="23" t="s">
        <v>14</v>
      </c>
      <c r="D14" s="26">
        <v>1</v>
      </c>
      <c r="E14" s="49">
        <f t="shared" si="1"/>
        <v>3</v>
      </c>
      <c r="F14" s="26">
        <f t="shared" si="2"/>
        <v>3</v>
      </c>
      <c r="G14" s="26">
        <v>1</v>
      </c>
      <c r="H14" s="49">
        <f t="shared" si="3"/>
        <v>5</v>
      </c>
      <c r="I14" s="26">
        <f t="shared" si="4"/>
        <v>5</v>
      </c>
      <c r="J14" s="26">
        <v>1</v>
      </c>
      <c r="K14" s="49">
        <f t="shared" si="0"/>
        <v>4</v>
      </c>
      <c r="L14" s="26">
        <v>1</v>
      </c>
      <c r="M14" s="50">
        <v>1</v>
      </c>
      <c r="N14" s="51">
        <v>1</v>
      </c>
      <c r="O14" s="45"/>
      <c r="P14" s="45"/>
      <c r="Q14" s="45"/>
      <c r="R14" s="52" t="s">
        <v>159</v>
      </c>
      <c r="S14" s="53" t="s">
        <v>167</v>
      </c>
      <c r="T14" s="14">
        <v>1</v>
      </c>
      <c r="U14" s="14" t="s">
        <v>165</v>
      </c>
      <c r="V14" s="3">
        <v>1</v>
      </c>
    </row>
    <row r="15" spans="1:30" ht="15.75" thickBot="1" x14ac:dyDescent="0.3">
      <c r="B15" s="48" t="s">
        <v>30</v>
      </c>
      <c r="C15" s="23" t="s">
        <v>15</v>
      </c>
      <c r="D15" s="26">
        <v>1</v>
      </c>
      <c r="E15" s="49">
        <f t="shared" si="1"/>
        <v>3</v>
      </c>
      <c r="F15" s="26">
        <f t="shared" si="2"/>
        <v>3</v>
      </c>
      <c r="G15" s="26">
        <v>1</v>
      </c>
      <c r="H15" s="49">
        <f t="shared" si="3"/>
        <v>5</v>
      </c>
      <c r="I15" s="26">
        <f t="shared" si="4"/>
        <v>5</v>
      </c>
      <c r="J15" s="26">
        <v>1</v>
      </c>
      <c r="K15" s="49">
        <f t="shared" si="0"/>
        <v>4</v>
      </c>
      <c r="L15" s="26">
        <v>1</v>
      </c>
      <c r="M15" s="50">
        <v>1</v>
      </c>
      <c r="N15" s="51">
        <v>1</v>
      </c>
      <c r="O15" s="45"/>
      <c r="P15" s="45"/>
      <c r="Q15" s="45"/>
      <c r="R15" s="52" t="s">
        <v>159</v>
      </c>
      <c r="S15" s="53" t="s">
        <v>168</v>
      </c>
      <c r="T15" s="14">
        <v>1</v>
      </c>
      <c r="U15" s="14" t="s">
        <v>169</v>
      </c>
      <c r="V15" s="3">
        <v>1</v>
      </c>
    </row>
    <row r="16" spans="1:30" ht="15.75" thickBot="1" x14ac:dyDescent="0.3">
      <c r="B16" s="48" t="s">
        <v>30</v>
      </c>
      <c r="C16" s="23" t="s">
        <v>7</v>
      </c>
      <c r="D16" s="26">
        <v>1</v>
      </c>
      <c r="E16" s="49">
        <f t="shared" si="1"/>
        <v>3</v>
      </c>
      <c r="F16" s="26">
        <f t="shared" si="2"/>
        <v>3</v>
      </c>
      <c r="G16" s="26">
        <v>1</v>
      </c>
      <c r="H16" s="49">
        <f t="shared" si="3"/>
        <v>5</v>
      </c>
      <c r="I16" s="26">
        <f t="shared" si="4"/>
        <v>5</v>
      </c>
      <c r="J16" s="26">
        <v>1</v>
      </c>
      <c r="K16" s="49">
        <f t="shared" si="0"/>
        <v>4</v>
      </c>
      <c r="L16" s="26">
        <v>1</v>
      </c>
      <c r="M16" s="50">
        <v>1</v>
      </c>
      <c r="N16" s="51">
        <v>1</v>
      </c>
      <c r="O16" s="45"/>
      <c r="P16" s="45"/>
      <c r="Q16" s="45"/>
      <c r="R16" s="149" t="s">
        <v>80</v>
      </c>
      <c r="S16" s="151"/>
      <c r="T16" s="30">
        <f>SUM(T9:T15)</f>
        <v>7</v>
      </c>
      <c r="U16" s="30">
        <f>3+3+1+1+1+1+1</f>
        <v>11</v>
      </c>
      <c r="V16" s="21">
        <f>SUM(V9:V15)</f>
        <v>7</v>
      </c>
    </row>
    <row r="17" spans="2:22" ht="15.75" thickBot="1" x14ac:dyDescent="0.3">
      <c r="B17" s="48" t="s">
        <v>30</v>
      </c>
      <c r="C17" s="23" t="s">
        <v>8</v>
      </c>
      <c r="D17" s="26">
        <v>1</v>
      </c>
      <c r="E17" s="49">
        <f t="shared" si="1"/>
        <v>3</v>
      </c>
      <c r="F17" s="26">
        <f t="shared" si="2"/>
        <v>3</v>
      </c>
      <c r="G17" s="26">
        <v>1</v>
      </c>
      <c r="H17" s="49">
        <f t="shared" si="3"/>
        <v>5</v>
      </c>
      <c r="I17" s="26">
        <f t="shared" si="4"/>
        <v>5</v>
      </c>
      <c r="J17" s="26">
        <v>1</v>
      </c>
      <c r="K17" s="49">
        <f t="shared" si="0"/>
        <v>4</v>
      </c>
      <c r="L17" s="26">
        <v>1</v>
      </c>
      <c r="M17" s="50">
        <v>1</v>
      </c>
      <c r="N17" s="51">
        <v>1</v>
      </c>
      <c r="O17" s="45"/>
      <c r="P17" s="45"/>
      <c r="Q17" s="45"/>
      <c r="R17" s="155" t="s">
        <v>156</v>
      </c>
      <c r="S17" s="156"/>
      <c r="T17" s="156"/>
      <c r="U17" s="156"/>
      <c r="V17" s="157"/>
    </row>
    <row r="18" spans="2:22" x14ac:dyDescent="0.25">
      <c r="B18" s="48" t="s">
        <v>30</v>
      </c>
      <c r="C18" s="23" t="s">
        <v>9</v>
      </c>
      <c r="D18" s="26">
        <v>1</v>
      </c>
      <c r="E18" s="49">
        <f t="shared" si="1"/>
        <v>3</v>
      </c>
      <c r="F18" s="26">
        <f t="shared" si="2"/>
        <v>3</v>
      </c>
      <c r="G18" s="26">
        <v>1</v>
      </c>
      <c r="H18" s="49">
        <f t="shared" si="3"/>
        <v>5</v>
      </c>
      <c r="I18" s="26">
        <f t="shared" si="4"/>
        <v>5</v>
      </c>
      <c r="J18" s="26">
        <v>1</v>
      </c>
      <c r="K18" s="49">
        <f t="shared" si="0"/>
        <v>4</v>
      </c>
      <c r="L18" s="26">
        <v>1</v>
      </c>
      <c r="M18" s="50">
        <v>1</v>
      </c>
      <c r="N18" s="51">
        <v>1</v>
      </c>
      <c r="O18" s="45"/>
      <c r="P18" s="45"/>
      <c r="Q18" s="45"/>
      <c r="R18" s="45"/>
      <c r="S18" s="45"/>
    </row>
    <row r="19" spans="2:22" x14ac:dyDescent="0.25">
      <c r="B19" s="48" t="s">
        <v>30</v>
      </c>
      <c r="C19" s="23" t="s">
        <v>10</v>
      </c>
      <c r="D19" s="26">
        <v>1</v>
      </c>
      <c r="E19" s="49">
        <f t="shared" si="1"/>
        <v>3</v>
      </c>
      <c r="F19" s="26">
        <f t="shared" si="2"/>
        <v>3</v>
      </c>
      <c r="G19" s="26">
        <v>1</v>
      </c>
      <c r="H19" s="49">
        <f t="shared" si="3"/>
        <v>5</v>
      </c>
      <c r="I19" s="26">
        <f t="shared" si="4"/>
        <v>5</v>
      </c>
      <c r="J19" s="26">
        <v>1</v>
      </c>
      <c r="K19" s="49">
        <f t="shared" si="0"/>
        <v>4</v>
      </c>
      <c r="L19" s="26">
        <v>1</v>
      </c>
      <c r="M19" s="50">
        <v>1</v>
      </c>
      <c r="N19" s="51">
        <v>1</v>
      </c>
      <c r="O19" s="45"/>
      <c r="P19" s="45"/>
      <c r="Q19" s="45"/>
      <c r="R19" s="45"/>
      <c r="S19" s="45"/>
    </row>
    <row r="20" spans="2:22" x14ac:dyDescent="0.25">
      <c r="B20" s="48" t="s">
        <v>30</v>
      </c>
      <c r="C20" s="23" t="s">
        <v>11</v>
      </c>
      <c r="D20" s="26">
        <v>1</v>
      </c>
      <c r="E20" s="49">
        <f t="shared" si="1"/>
        <v>3</v>
      </c>
      <c r="F20" s="26">
        <f t="shared" si="2"/>
        <v>3</v>
      </c>
      <c r="G20" s="26">
        <v>1</v>
      </c>
      <c r="H20" s="49">
        <f t="shared" si="3"/>
        <v>5</v>
      </c>
      <c r="I20" s="26">
        <f t="shared" si="4"/>
        <v>5</v>
      </c>
      <c r="J20" s="26">
        <v>1</v>
      </c>
      <c r="K20" s="49">
        <f t="shared" si="0"/>
        <v>4</v>
      </c>
      <c r="L20" s="26">
        <v>1</v>
      </c>
      <c r="M20" s="50">
        <v>1</v>
      </c>
      <c r="N20" s="51">
        <v>1</v>
      </c>
      <c r="O20" s="45"/>
      <c r="P20" s="45"/>
      <c r="Q20" s="45"/>
      <c r="R20" s="45"/>
      <c r="S20" s="45"/>
    </row>
    <row r="21" spans="2:22" x14ac:dyDescent="0.25">
      <c r="B21" s="48" t="s">
        <v>30</v>
      </c>
      <c r="C21" s="23" t="s">
        <v>12</v>
      </c>
      <c r="D21" s="26">
        <v>1</v>
      </c>
      <c r="E21" s="49">
        <f t="shared" si="1"/>
        <v>3</v>
      </c>
      <c r="F21" s="26">
        <f t="shared" si="2"/>
        <v>3</v>
      </c>
      <c r="G21" s="26">
        <v>1</v>
      </c>
      <c r="H21" s="49">
        <f t="shared" si="3"/>
        <v>5</v>
      </c>
      <c r="I21" s="26">
        <f t="shared" si="4"/>
        <v>5</v>
      </c>
      <c r="J21" s="26">
        <v>1</v>
      </c>
      <c r="K21" s="49">
        <f t="shared" si="0"/>
        <v>4</v>
      </c>
      <c r="L21" s="26">
        <v>1</v>
      </c>
      <c r="M21" s="50">
        <v>1</v>
      </c>
      <c r="N21" s="51">
        <v>1</v>
      </c>
      <c r="O21" s="45"/>
      <c r="P21" s="45"/>
      <c r="Q21" s="45"/>
      <c r="R21" s="45"/>
      <c r="S21" s="45"/>
    </row>
    <row r="22" spans="2:22" ht="15.75" thickBot="1" x14ac:dyDescent="0.3">
      <c r="B22" s="54" t="s">
        <v>30</v>
      </c>
      <c r="C22" s="24" t="s">
        <v>13</v>
      </c>
      <c r="D22" s="26">
        <v>1</v>
      </c>
      <c r="E22" s="55">
        <f t="shared" si="1"/>
        <v>3</v>
      </c>
      <c r="F22" s="13">
        <f t="shared" si="2"/>
        <v>3</v>
      </c>
      <c r="G22" s="13">
        <v>1</v>
      </c>
      <c r="H22" s="55">
        <f t="shared" si="3"/>
        <v>5</v>
      </c>
      <c r="I22" s="13">
        <f t="shared" si="4"/>
        <v>5</v>
      </c>
      <c r="J22" s="13">
        <v>1</v>
      </c>
      <c r="K22" s="55">
        <f t="shared" si="0"/>
        <v>4</v>
      </c>
      <c r="L22" s="13">
        <v>1</v>
      </c>
      <c r="M22" s="56">
        <v>1</v>
      </c>
      <c r="N22" s="51">
        <v>1</v>
      </c>
      <c r="O22" s="45"/>
      <c r="P22" s="45"/>
      <c r="Q22" s="45"/>
      <c r="R22" s="45"/>
      <c r="S22" s="45"/>
    </row>
    <row r="23" spans="2:22" ht="15.75" thickBot="1" x14ac:dyDescent="0.3">
      <c r="B23" s="149" t="s">
        <v>80</v>
      </c>
      <c r="C23" s="151"/>
      <c r="D23" s="30">
        <f>SUM(D9:D22)</f>
        <v>14</v>
      </c>
      <c r="E23" s="57">
        <f t="shared" ref="E23:N23" si="5">SUM(E9:E22)</f>
        <v>42</v>
      </c>
      <c r="F23" s="30">
        <f t="shared" si="5"/>
        <v>42</v>
      </c>
      <c r="G23" s="30">
        <f t="shared" si="5"/>
        <v>14</v>
      </c>
      <c r="H23" s="57">
        <f t="shared" si="5"/>
        <v>70</v>
      </c>
      <c r="I23" s="30">
        <f t="shared" si="5"/>
        <v>70</v>
      </c>
      <c r="J23" s="30">
        <f t="shared" si="5"/>
        <v>14</v>
      </c>
      <c r="K23" s="57">
        <f t="shared" si="5"/>
        <v>56</v>
      </c>
      <c r="L23" s="30">
        <f t="shared" si="5"/>
        <v>14</v>
      </c>
      <c r="M23" s="31">
        <f t="shared" si="5"/>
        <v>14</v>
      </c>
      <c r="N23" s="58">
        <f t="shared" si="5"/>
        <v>14</v>
      </c>
    </row>
    <row r="24" spans="2:22" ht="15.75" thickBot="1" x14ac:dyDescent="0.3">
      <c r="C24" s="16"/>
      <c r="D24" s="12" t="s">
        <v>94</v>
      </c>
      <c r="H24" s="49">
        <f>(H23)/3</f>
        <v>23.333333333333332</v>
      </c>
      <c r="N24" s="12">
        <f>H24+K23</f>
        <v>79.333333333333329</v>
      </c>
    </row>
    <row r="25" spans="2:22" ht="15.75" thickBot="1" x14ac:dyDescent="0.3">
      <c r="B25" s="155" t="s">
        <v>1</v>
      </c>
      <c r="C25" s="156"/>
      <c r="D25" s="156"/>
      <c r="E25" s="156"/>
      <c r="F25" s="157"/>
      <c r="H25" s="12" t="s">
        <v>95</v>
      </c>
      <c r="N25" s="12" t="s">
        <v>98</v>
      </c>
    </row>
    <row r="26" spans="2:22" ht="15.75" thickBot="1" x14ac:dyDescent="0.3">
      <c r="B26" s="155" t="s">
        <v>39</v>
      </c>
      <c r="C26" s="156"/>
      <c r="D26" s="156"/>
      <c r="E26" s="156"/>
      <c r="F26" s="157"/>
      <c r="G26" s="59"/>
      <c r="H26" s="59"/>
      <c r="I26" s="59"/>
      <c r="J26" s="59"/>
      <c r="K26" s="59"/>
      <c r="L26" s="59"/>
      <c r="M26" s="59"/>
    </row>
    <row r="27" spans="2:22" ht="173.25" customHeight="1" thickBot="1" x14ac:dyDescent="0.3">
      <c r="B27" s="39"/>
      <c r="C27" s="7" t="s">
        <v>0</v>
      </c>
      <c r="D27" s="60" t="s">
        <v>41</v>
      </c>
      <c r="E27" s="35" t="s">
        <v>29</v>
      </c>
      <c r="F27" s="40" t="s">
        <v>20</v>
      </c>
    </row>
    <row r="28" spans="2:22" ht="15.75" thickBot="1" x14ac:dyDescent="0.3">
      <c r="B28" s="33"/>
      <c r="C28" s="46" t="s">
        <v>28</v>
      </c>
      <c r="D28" s="42">
        <v>411.20100000000002</v>
      </c>
      <c r="E28" s="42">
        <v>481.31099999999998</v>
      </c>
      <c r="F28" s="47">
        <v>416.20100000000002</v>
      </c>
      <c r="G28" s="61"/>
      <c r="H28" s="61"/>
      <c r="I28" s="61"/>
      <c r="J28" s="61"/>
      <c r="K28" s="61"/>
      <c r="L28" s="61"/>
      <c r="M28" s="61"/>
    </row>
    <row r="29" spans="2:22" x14ac:dyDescent="0.25">
      <c r="B29" s="52" t="s">
        <v>30</v>
      </c>
      <c r="C29" s="53" t="s">
        <v>27</v>
      </c>
      <c r="D29" s="14">
        <v>1</v>
      </c>
      <c r="E29" s="14">
        <v>1</v>
      </c>
      <c r="F29" s="3">
        <v>1</v>
      </c>
    </row>
    <row r="30" spans="2:22" x14ac:dyDescent="0.25">
      <c r="B30" s="52" t="s">
        <v>30</v>
      </c>
      <c r="C30" s="53" t="s">
        <v>31</v>
      </c>
      <c r="D30" s="14">
        <v>1</v>
      </c>
      <c r="E30" s="14">
        <v>5</v>
      </c>
      <c r="F30" s="3">
        <v>1</v>
      </c>
    </row>
    <row r="31" spans="2:22" x14ac:dyDescent="0.25">
      <c r="B31" s="52" t="s">
        <v>30</v>
      </c>
      <c r="C31" s="53" t="s">
        <v>32</v>
      </c>
      <c r="D31" s="14">
        <v>1</v>
      </c>
      <c r="E31" s="14">
        <v>1</v>
      </c>
      <c r="F31" s="3">
        <v>1</v>
      </c>
      <c r="N31" s="12" t="s">
        <v>92</v>
      </c>
    </row>
    <row r="32" spans="2:22" x14ac:dyDescent="0.25">
      <c r="B32" s="52" t="s">
        <v>30</v>
      </c>
      <c r="C32" s="53" t="s">
        <v>33</v>
      </c>
      <c r="D32" s="14">
        <v>1</v>
      </c>
      <c r="E32" s="14">
        <v>1</v>
      </c>
      <c r="F32" s="3">
        <v>1</v>
      </c>
    </row>
    <row r="33" spans="2:31" x14ac:dyDescent="0.25">
      <c r="B33" s="52" t="s">
        <v>30</v>
      </c>
      <c r="C33" s="53" t="s">
        <v>34</v>
      </c>
      <c r="D33" s="14">
        <v>1</v>
      </c>
      <c r="E33" s="14">
        <v>1</v>
      </c>
      <c r="F33" s="3">
        <v>1</v>
      </c>
    </row>
    <row r="34" spans="2:31" ht="30" x14ac:dyDescent="0.25">
      <c r="B34" s="52" t="s">
        <v>30</v>
      </c>
      <c r="C34" s="53" t="s">
        <v>35</v>
      </c>
      <c r="D34" s="14">
        <v>2</v>
      </c>
      <c r="E34" s="11" t="s">
        <v>38</v>
      </c>
      <c r="F34" s="3">
        <v>1</v>
      </c>
    </row>
    <row r="35" spans="2:31" x14ac:dyDescent="0.25">
      <c r="B35" s="52" t="s">
        <v>30</v>
      </c>
      <c r="C35" s="53" t="s">
        <v>36</v>
      </c>
      <c r="D35" s="14">
        <v>1</v>
      </c>
      <c r="E35" s="14">
        <v>1</v>
      </c>
      <c r="F35" s="3">
        <v>1</v>
      </c>
    </row>
    <row r="36" spans="2:31" ht="30" x14ac:dyDescent="0.25">
      <c r="B36" s="52" t="s">
        <v>30</v>
      </c>
      <c r="C36" s="53" t="s">
        <v>40</v>
      </c>
      <c r="D36" s="14">
        <v>2</v>
      </c>
      <c r="E36" s="11" t="s">
        <v>38</v>
      </c>
      <c r="F36" s="3">
        <v>1</v>
      </c>
    </row>
    <row r="37" spans="2:31" ht="30.75" thickBot="1" x14ac:dyDescent="0.3">
      <c r="B37" s="52" t="s">
        <v>30</v>
      </c>
      <c r="C37" s="53" t="s">
        <v>37</v>
      </c>
      <c r="D37" s="14">
        <v>2</v>
      </c>
      <c r="E37" s="11" t="s">
        <v>38</v>
      </c>
      <c r="F37" s="3">
        <v>1</v>
      </c>
      <c r="M37" s="12" t="s">
        <v>91</v>
      </c>
    </row>
    <row r="38" spans="2:31" ht="15.75" thickBot="1" x14ac:dyDescent="0.3">
      <c r="B38" s="149" t="s">
        <v>80</v>
      </c>
      <c r="C38" s="151"/>
      <c r="D38" s="30">
        <f>SUM(D29:D37)</f>
        <v>12</v>
      </c>
      <c r="E38" s="30">
        <f>SUM(E29+E30+E31+E32+E33+2+E35+2+2)</f>
        <v>16</v>
      </c>
      <c r="F38" s="21">
        <f>SUM(F29:F37)</f>
        <v>9</v>
      </c>
    </row>
    <row r="39" spans="2:31" x14ac:dyDescent="0.25">
      <c r="B39" s="26"/>
      <c r="C39" s="26"/>
      <c r="D39" s="26"/>
      <c r="E39" s="26"/>
      <c r="F39" s="26"/>
    </row>
    <row r="40" spans="2:31" x14ac:dyDescent="0.25">
      <c r="B40" s="26"/>
      <c r="C40" s="26"/>
      <c r="D40" s="26"/>
      <c r="E40" s="26"/>
      <c r="F40" s="26"/>
    </row>
    <row r="41" spans="2:31" ht="15.75" thickBot="1" x14ac:dyDescent="0.3"/>
    <row r="42" spans="2:31" x14ac:dyDescent="0.25">
      <c r="B42" s="121" t="s">
        <v>1</v>
      </c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2"/>
      <c r="S42" s="122"/>
      <c r="T42" s="122"/>
      <c r="U42" s="122"/>
      <c r="V42" s="122"/>
      <c r="W42" s="122"/>
      <c r="X42" s="122"/>
      <c r="Y42" s="122"/>
      <c r="Z42" s="122"/>
      <c r="AA42" s="122"/>
      <c r="AB42" s="122"/>
      <c r="AC42" s="122"/>
      <c r="AD42" s="122"/>
      <c r="AE42" s="123"/>
    </row>
    <row r="43" spans="2:31" ht="15.75" thickBot="1" x14ac:dyDescent="0.3">
      <c r="B43" s="124"/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5"/>
      <c r="V43" s="125"/>
      <c r="W43" s="125"/>
      <c r="X43" s="125"/>
      <c r="Y43" s="125"/>
      <c r="Z43" s="125"/>
      <c r="AA43" s="125"/>
      <c r="AB43" s="125"/>
      <c r="AC43" s="125"/>
      <c r="AD43" s="125"/>
      <c r="AE43" s="126"/>
    </row>
    <row r="44" spans="2:31" ht="15.75" thickBot="1" x14ac:dyDescent="0.3">
      <c r="B44" s="149" t="s">
        <v>43</v>
      </c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U44" s="150"/>
      <c r="V44" s="150"/>
      <c r="W44" s="150"/>
      <c r="X44" s="150"/>
      <c r="Y44" s="150"/>
      <c r="Z44" s="150"/>
      <c r="AA44" s="150"/>
      <c r="AB44" s="150"/>
      <c r="AC44" s="150"/>
      <c r="AD44" s="150"/>
      <c r="AE44" s="151"/>
    </row>
    <row r="45" spans="2:31" ht="15.75" thickBot="1" x14ac:dyDescent="0.3">
      <c r="B45" s="20"/>
      <c r="C45" s="30"/>
      <c r="D45" s="30"/>
      <c r="E45" s="30"/>
      <c r="F45" s="152" t="s">
        <v>81</v>
      </c>
      <c r="G45" s="150"/>
      <c r="H45" s="152" t="s">
        <v>82</v>
      </c>
      <c r="I45" s="150"/>
      <c r="J45" s="150"/>
      <c r="K45" s="152" t="s">
        <v>78</v>
      </c>
      <c r="L45" s="150"/>
      <c r="M45" s="150"/>
      <c r="N45" s="152" t="s">
        <v>83</v>
      </c>
      <c r="O45" s="150"/>
      <c r="P45" s="150"/>
      <c r="Q45" s="152" t="s">
        <v>84</v>
      </c>
      <c r="R45" s="150"/>
      <c r="S45" s="150"/>
      <c r="T45" s="152" t="s">
        <v>85</v>
      </c>
      <c r="U45" s="150"/>
      <c r="V45" s="150"/>
      <c r="W45" s="152" t="s">
        <v>86</v>
      </c>
      <c r="X45" s="150"/>
      <c r="Y45" s="150"/>
      <c r="Z45" s="152" t="s">
        <v>88</v>
      </c>
      <c r="AA45" s="150"/>
      <c r="AB45" s="152" t="s">
        <v>89</v>
      </c>
      <c r="AC45" s="154"/>
      <c r="AD45" s="57" t="s">
        <v>90</v>
      </c>
      <c r="AE45" s="62"/>
    </row>
    <row r="46" spans="2:31" ht="180.75" thickBot="1" x14ac:dyDescent="0.3">
      <c r="B46" s="39"/>
      <c r="C46" s="41" t="s">
        <v>0</v>
      </c>
      <c r="D46" s="35" t="s">
        <v>100</v>
      </c>
      <c r="E46" s="35" t="s">
        <v>116</v>
      </c>
      <c r="F46" s="63" t="s">
        <v>44</v>
      </c>
      <c r="G46" s="35" t="s">
        <v>45</v>
      </c>
      <c r="H46" s="36" t="s">
        <v>101</v>
      </c>
      <c r="I46" s="35" t="s">
        <v>54</v>
      </c>
      <c r="J46" s="35" t="s">
        <v>50</v>
      </c>
      <c r="K46" s="36" t="s">
        <v>105</v>
      </c>
      <c r="L46" s="35" t="s">
        <v>58</v>
      </c>
      <c r="M46" s="35" t="s">
        <v>53</v>
      </c>
      <c r="N46" s="36" t="s">
        <v>59</v>
      </c>
      <c r="O46" s="35" t="s">
        <v>60</v>
      </c>
      <c r="P46" s="35" t="s">
        <v>56</v>
      </c>
      <c r="Q46" s="36"/>
      <c r="R46" s="35" t="s">
        <v>60</v>
      </c>
      <c r="S46" s="35" t="s">
        <v>106</v>
      </c>
      <c r="T46" s="36" t="s">
        <v>62</v>
      </c>
      <c r="U46" s="35" t="s">
        <v>63</v>
      </c>
      <c r="V46" s="35" t="s">
        <v>61</v>
      </c>
      <c r="W46" s="36" t="s">
        <v>65</v>
      </c>
      <c r="X46" s="35" t="s">
        <v>66</v>
      </c>
      <c r="Y46" s="35" t="s">
        <v>87</v>
      </c>
      <c r="Z46" s="36" t="s">
        <v>72</v>
      </c>
      <c r="AA46" s="35" t="s">
        <v>68</v>
      </c>
      <c r="AB46" s="36" t="s">
        <v>73</v>
      </c>
      <c r="AC46" s="35" t="s">
        <v>71</v>
      </c>
      <c r="AD46" s="64" t="s">
        <v>109</v>
      </c>
      <c r="AE46" s="37" t="s">
        <v>20</v>
      </c>
    </row>
    <row r="47" spans="2:31" ht="15.75" thickBot="1" x14ac:dyDescent="0.3">
      <c r="B47" s="19"/>
      <c r="C47" s="47" t="s">
        <v>18</v>
      </c>
      <c r="D47" s="7">
        <v>411.13099999999997</v>
      </c>
      <c r="E47" s="65">
        <v>411.11200000000002</v>
      </c>
      <c r="F47" s="8">
        <v>413.11200000000002</v>
      </c>
      <c r="G47" s="7">
        <v>421.113</v>
      </c>
      <c r="H47" s="66">
        <v>414.18099999999998</v>
      </c>
      <c r="I47" s="7">
        <v>415.13099999999997</v>
      </c>
      <c r="J47" s="7">
        <v>422.101</v>
      </c>
      <c r="K47" s="8">
        <v>413.13099999999997</v>
      </c>
      <c r="L47" s="7">
        <v>414.18099999999998</v>
      </c>
      <c r="M47" s="7" t="s">
        <v>52</v>
      </c>
      <c r="N47" s="8">
        <v>413.13099999999997</v>
      </c>
      <c r="O47" s="7">
        <v>414.18099999999998</v>
      </c>
      <c r="P47" s="7" t="s">
        <v>57</v>
      </c>
      <c r="Q47" s="8"/>
      <c r="R47" s="7">
        <v>814.101</v>
      </c>
      <c r="S47" s="7">
        <v>842.50199999999995</v>
      </c>
      <c r="T47" s="8">
        <v>413.13099999999997</v>
      </c>
      <c r="U47" s="7">
        <v>414.18099999999998</v>
      </c>
      <c r="V47" s="7">
        <v>432.101</v>
      </c>
      <c r="W47" s="8">
        <v>413.13099999999997</v>
      </c>
      <c r="X47" s="7">
        <v>414.18099999999998</v>
      </c>
      <c r="Y47" s="7" t="s">
        <v>67</v>
      </c>
      <c r="Z47" s="8" t="s">
        <v>76</v>
      </c>
      <c r="AA47" s="7" t="s">
        <v>75</v>
      </c>
      <c r="AB47" s="8" t="s">
        <v>76</v>
      </c>
      <c r="AC47" s="7" t="s">
        <v>74</v>
      </c>
      <c r="AD47" s="9">
        <v>452.40100000000001</v>
      </c>
      <c r="AE47" s="67">
        <v>416</v>
      </c>
    </row>
    <row r="48" spans="2:31" x14ac:dyDescent="0.25">
      <c r="B48" s="17" t="s">
        <v>30</v>
      </c>
      <c r="C48" s="3" t="s">
        <v>27</v>
      </c>
      <c r="D48" s="14">
        <v>2</v>
      </c>
      <c r="E48" s="14"/>
      <c r="F48" s="68">
        <f>3*G48</f>
        <v>6</v>
      </c>
      <c r="G48" s="14">
        <v>2</v>
      </c>
      <c r="H48" s="68"/>
      <c r="I48" s="14"/>
      <c r="J48" s="14"/>
      <c r="K48" s="68">
        <f>5*M48</f>
        <v>5</v>
      </c>
      <c r="L48" s="14">
        <f>5*M48</f>
        <v>5</v>
      </c>
      <c r="M48" s="14">
        <v>1</v>
      </c>
      <c r="N48" s="68">
        <f>O48</f>
        <v>5</v>
      </c>
      <c r="O48" s="14">
        <f>5*P48</f>
        <v>5</v>
      </c>
      <c r="P48" s="14">
        <v>1</v>
      </c>
      <c r="Q48" s="68"/>
      <c r="R48" s="14"/>
      <c r="S48" s="14"/>
      <c r="T48" s="68">
        <f>U48</f>
        <v>4</v>
      </c>
      <c r="U48" s="14">
        <f>4*V48</f>
        <v>4</v>
      </c>
      <c r="V48" s="14">
        <v>1</v>
      </c>
      <c r="W48" s="68">
        <f>X48</f>
        <v>2</v>
      </c>
      <c r="X48" s="14">
        <f>2*Y48</f>
        <v>2</v>
      </c>
      <c r="Y48" s="14">
        <v>1</v>
      </c>
      <c r="Z48" s="68"/>
      <c r="AA48" s="14"/>
      <c r="AB48" s="68">
        <f>2*AC48</f>
        <v>2</v>
      </c>
      <c r="AC48" s="14">
        <v>1</v>
      </c>
      <c r="AD48" s="69">
        <v>1</v>
      </c>
      <c r="AE48" s="70">
        <v>1</v>
      </c>
    </row>
    <row r="49" spans="2:31" x14ac:dyDescent="0.25">
      <c r="B49" s="17" t="s">
        <v>30</v>
      </c>
      <c r="C49" s="3" t="s">
        <v>31</v>
      </c>
      <c r="D49" s="14">
        <v>2</v>
      </c>
      <c r="E49" s="14"/>
      <c r="F49" s="68">
        <f t="shared" ref="F49:F52" si="6">3*G49</f>
        <v>24</v>
      </c>
      <c r="G49" s="14">
        <v>8</v>
      </c>
      <c r="H49" s="68"/>
      <c r="I49" s="14"/>
      <c r="J49" s="14"/>
      <c r="K49" s="68">
        <f>5*M49</f>
        <v>20</v>
      </c>
      <c r="L49" s="14">
        <f>5*M49</f>
        <v>20</v>
      </c>
      <c r="M49" s="14">
        <v>4</v>
      </c>
      <c r="N49" s="68">
        <f>O49</f>
        <v>20</v>
      </c>
      <c r="O49" s="14">
        <f>5*P49</f>
        <v>20</v>
      </c>
      <c r="P49" s="14">
        <v>4</v>
      </c>
      <c r="Q49" s="68"/>
      <c r="R49" s="14"/>
      <c r="S49" s="14"/>
      <c r="T49" s="68">
        <f t="shared" ref="T49:T54" si="7">U49</f>
        <v>8</v>
      </c>
      <c r="U49" s="14">
        <f t="shared" ref="U49:U54" si="8">4*V49</f>
        <v>8</v>
      </c>
      <c r="V49" s="14">
        <v>2</v>
      </c>
      <c r="W49" s="68">
        <f t="shared" ref="W49:W51" si="9">X49</f>
        <v>4</v>
      </c>
      <c r="X49" s="14">
        <f t="shared" ref="X49:X51" si="10">2*Y49</f>
        <v>4</v>
      </c>
      <c r="Y49" s="14">
        <v>2</v>
      </c>
      <c r="Z49" s="68"/>
      <c r="AA49" s="14"/>
      <c r="AB49" s="68">
        <f>2*AC49</f>
        <v>2</v>
      </c>
      <c r="AC49" s="14">
        <v>1</v>
      </c>
      <c r="AD49" s="69">
        <v>1</v>
      </c>
      <c r="AE49" s="70">
        <v>1</v>
      </c>
    </row>
    <row r="50" spans="2:31" x14ac:dyDescent="0.25">
      <c r="B50" s="17" t="s">
        <v>30</v>
      </c>
      <c r="C50" s="3" t="s">
        <v>32</v>
      </c>
      <c r="D50" s="14">
        <v>2</v>
      </c>
      <c r="E50" s="14"/>
      <c r="F50" s="68">
        <f t="shared" si="6"/>
        <v>6</v>
      </c>
      <c r="G50" s="14">
        <v>2</v>
      </c>
      <c r="H50" s="68"/>
      <c r="I50" s="14"/>
      <c r="J50" s="14"/>
      <c r="K50" s="68">
        <f>5*M50</f>
        <v>5</v>
      </c>
      <c r="L50" s="14">
        <f>5*M50</f>
        <v>5</v>
      </c>
      <c r="M50" s="14">
        <v>1</v>
      </c>
      <c r="N50" s="68">
        <f>O50</f>
        <v>5</v>
      </c>
      <c r="O50" s="14">
        <f>5*P50</f>
        <v>5</v>
      </c>
      <c r="P50" s="14">
        <v>1</v>
      </c>
      <c r="Q50" s="68"/>
      <c r="R50" s="14"/>
      <c r="S50" s="14"/>
      <c r="T50" s="68">
        <f t="shared" si="7"/>
        <v>4</v>
      </c>
      <c r="U50" s="14">
        <f t="shared" si="8"/>
        <v>4</v>
      </c>
      <c r="V50" s="14">
        <v>1</v>
      </c>
      <c r="W50" s="68">
        <f t="shared" si="9"/>
        <v>2</v>
      </c>
      <c r="X50" s="14">
        <f t="shared" si="10"/>
        <v>2</v>
      </c>
      <c r="Y50" s="14">
        <v>1</v>
      </c>
      <c r="Z50" s="68"/>
      <c r="AA50" s="14"/>
      <c r="AB50" s="68"/>
      <c r="AC50" s="14"/>
      <c r="AD50" s="69"/>
      <c r="AE50" s="70">
        <v>1</v>
      </c>
    </row>
    <row r="51" spans="2:31" x14ac:dyDescent="0.25">
      <c r="B51" s="17" t="s">
        <v>30</v>
      </c>
      <c r="C51" s="3" t="s">
        <v>33</v>
      </c>
      <c r="D51" s="14">
        <v>2</v>
      </c>
      <c r="E51" s="14"/>
      <c r="F51" s="68">
        <f t="shared" si="6"/>
        <v>6</v>
      </c>
      <c r="G51" s="14">
        <v>2</v>
      </c>
      <c r="H51" s="68"/>
      <c r="I51" s="14"/>
      <c r="J51" s="14"/>
      <c r="K51" s="68">
        <f>5*M51</f>
        <v>5</v>
      </c>
      <c r="L51" s="14">
        <f>5*M51</f>
        <v>5</v>
      </c>
      <c r="M51" s="14">
        <v>1</v>
      </c>
      <c r="N51" s="68">
        <f>O51</f>
        <v>5</v>
      </c>
      <c r="O51" s="14">
        <f>5*P51</f>
        <v>5</v>
      </c>
      <c r="P51" s="14">
        <v>1</v>
      </c>
      <c r="Q51" s="68"/>
      <c r="R51" s="14"/>
      <c r="S51" s="14"/>
      <c r="T51" s="68">
        <f t="shared" si="7"/>
        <v>4</v>
      </c>
      <c r="U51" s="14">
        <f t="shared" si="8"/>
        <v>4</v>
      </c>
      <c r="V51" s="14">
        <v>1</v>
      </c>
      <c r="W51" s="68">
        <f t="shared" si="9"/>
        <v>2</v>
      </c>
      <c r="X51" s="14">
        <f t="shared" si="10"/>
        <v>2</v>
      </c>
      <c r="Y51" s="14">
        <v>1</v>
      </c>
      <c r="Z51" s="68"/>
      <c r="AA51" s="14"/>
      <c r="AB51" s="68"/>
      <c r="AC51" s="14"/>
      <c r="AD51" s="69"/>
      <c r="AE51" s="70">
        <v>1</v>
      </c>
    </row>
    <row r="52" spans="2:31" x14ac:dyDescent="0.25">
      <c r="B52" s="17" t="s">
        <v>30</v>
      </c>
      <c r="C52" s="3" t="s">
        <v>34</v>
      </c>
      <c r="D52" s="14">
        <v>2</v>
      </c>
      <c r="E52" s="14"/>
      <c r="F52" s="68">
        <f t="shared" si="6"/>
        <v>6</v>
      </c>
      <c r="G52" s="14">
        <v>2</v>
      </c>
      <c r="H52" s="68"/>
      <c r="I52" s="14"/>
      <c r="J52" s="14"/>
      <c r="K52" s="68">
        <f>5*M52</f>
        <v>5</v>
      </c>
      <c r="L52" s="14">
        <f>5*M52</f>
        <v>5</v>
      </c>
      <c r="M52" s="14">
        <v>1</v>
      </c>
      <c r="N52" s="68">
        <f>O52</f>
        <v>5</v>
      </c>
      <c r="O52" s="14">
        <f>5*P52</f>
        <v>5</v>
      </c>
      <c r="P52" s="14">
        <v>1</v>
      </c>
      <c r="Q52" s="68"/>
      <c r="R52" s="14"/>
      <c r="S52" s="14"/>
      <c r="T52" s="68"/>
      <c r="U52" s="14"/>
      <c r="V52" s="14"/>
      <c r="W52" s="68"/>
      <c r="X52" s="14"/>
      <c r="Y52" s="14"/>
      <c r="Z52" s="68"/>
      <c r="AA52" s="14"/>
      <c r="AB52" s="68"/>
      <c r="AC52" s="14"/>
      <c r="AD52" s="69"/>
      <c r="AE52" s="70">
        <v>1</v>
      </c>
    </row>
    <row r="53" spans="2:31" ht="45" x14ac:dyDescent="0.25">
      <c r="B53" s="17" t="s">
        <v>30</v>
      </c>
      <c r="C53" s="3" t="s">
        <v>35</v>
      </c>
      <c r="D53" s="14">
        <v>4</v>
      </c>
      <c r="E53" s="14">
        <v>1</v>
      </c>
      <c r="F53" s="71" t="s">
        <v>47</v>
      </c>
      <c r="G53" s="11" t="s">
        <v>46</v>
      </c>
      <c r="H53" s="71" t="s">
        <v>51</v>
      </c>
      <c r="I53" s="11" t="str">
        <f>H53</f>
        <v>6: 3x bétonD (T1) et 3x béton G (T4)</v>
      </c>
      <c r="J53" s="11" t="s">
        <v>38</v>
      </c>
      <c r="K53" s="71" t="s">
        <v>55</v>
      </c>
      <c r="L53" s="11" t="s">
        <v>55</v>
      </c>
      <c r="M53" s="11" t="s">
        <v>38</v>
      </c>
      <c r="N53" s="71" t="s">
        <v>55</v>
      </c>
      <c r="O53" s="11" t="s">
        <v>55</v>
      </c>
      <c r="P53" s="11" t="s">
        <v>38</v>
      </c>
      <c r="Q53" s="68"/>
      <c r="R53" s="14"/>
      <c r="S53" s="14"/>
      <c r="T53" s="71" t="s">
        <v>64</v>
      </c>
      <c r="U53" s="11" t="s">
        <v>64</v>
      </c>
      <c r="V53" s="11" t="s">
        <v>38</v>
      </c>
      <c r="W53" s="71" t="s">
        <v>46</v>
      </c>
      <c r="X53" s="11" t="s">
        <v>46</v>
      </c>
      <c r="Y53" s="11" t="s">
        <v>38</v>
      </c>
      <c r="Z53" s="71" t="s">
        <v>70</v>
      </c>
      <c r="AA53" s="11" t="s">
        <v>69</v>
      </c>
      <c r="AB53" s="68"/>
      <c r="AC53" s="14"/>
      <c r="AD53" s="72" t="s">
        <v>38</v>
      </c>
      <c r="AE53" s="70">
        <v>1</v>
      </c>
    </row>
    <row r="54" spans="2:31" x14ac:dyDescent="0.25">
      <c r="B54" s="17" t="s">
        <v>30</v>
      </c>
      <c r="C54" s="3" t="s">
        <v>36</v>
      </c>
      <c r="D54" s="14">
        <v>2</v>
      </c>
      <c r="E54" s="14">
        <v>1</v>
      </c>
      <c r="F54" s="68">
        <f>3*G54</f>
        <v>6</v>
      </c>
      <c r="G54" s="14">
        <v>2</v>
      </c>
      <c r="H54" s="68">
        <f>3*J54</f>
        <v>3</v>
      </c>
      <c r="I54" s="14">
        <f>H54</f>
        <v>3</v>
      </c>
      <c r="J54" s="14">
        <v>1</v>
      </c>
      <c r="K54" s="68">
        <f>5*M54</f>
        <v>5</v>
      </c>
      <c r="L54" s="14">
        <f>K54</f>
        <v>5</v>
      </c>
      <c r="M54" s="14">
        <v>1</v>
      </c>
      <c r="N54" s="68">
        <f>O54</f>
        <v>5</v>
      </c>
      <c r="O54" s="14">
        <f>5*P54</f>
        <v>5</v>
      </c>
      <c r="P54" s="14">
        <v>1</v>
      </c>
      <c r="Q54" s="68"/>
      <c r="R54" s="14"/>
      <c r="S54" s="14"/>
      <c r="T54" s="68">
        <f t="shared" si="7"/>
        <v>4</v>
      </c>
      <c r="U54" s="14">
        <f t="shared" si="8"/>
        <v>4</v>
      </c>
      <c r="V54" s="14">
        <v>1</v>
      </c>
      <c r="W54" s="68">
        <f>X54</f>
        <v>2</v>
      </c>
      <c r="X54" s="14">
        <f>2*Y54</f>
        <v>2</v>
      </c>
      <c r="Y54" s="14">
        <v>1</v>
      </c>
      <c r="Z54" s="68">
        <f>4*AA54</f>
        <v>4</v>
      </c>
      <c r="AA54" s="14">
        <v>1</v>
      </c>
      <c r="AB54" s="68"/>
      <c r="AC54" s="14"/>
      <c r="AD54" s="69">
        <v>1</v>
      </c>
      <c r="AE54" s="70">
        <v>1</v>
      </c>
    </row>
    <row r="55" spans="2:31" ht="45" x14ac:dyDescent="0.25">
      <c r="B55" s="17" t="s">
        <v>30</v>
      </c>
      <c r="C55" s="3" t="s">
        <v>40</v>
      </c>
      <c r="D55" s="14">
        <v>4</v>
      </c>
      <c r="E55" s="14">
        <v>1</v>
      </c>
      <c r="F55" s="71" t="s">
        <v>47</v>
      </c>
      <c r="G55" s="11" t="s">
        <v>46</v>
      </c>
      <c r="H55" s="71" t="s">
        <v>51</v>
      </c>
      <c r="I55" s="11" t="str">
        <f>H55</f>
        <v>6: 3x bétonD (T1) et 3x béton G (T4)</v>
      </c>
      <c r="J55" s="11" t="s">
        <v>38</v>
      </c>
      <c r="K55" s="71" t="s">
        <v>55</v>
      </c>
      <c r="L55" s="11" t="s">
        <v>55</v>
      </c>
      <c r="M55" s="11" t="s">
        <v>38</v>
      </c>
      <c r="N55" s="71" t="s">
        <v>55</v>
      </c>
      <c r="O55" s="11" t="s">
        <v>55</v>
      </c>
      <c r="P55" s="11" t="s">
        <v>38</v>
      </c>
      <c r="Q55" s="68"/>
      <c r="R55" s="14"/>
      <c r="S55" s="14"/>
      <c r="T55" s="71" t="s">
        <v>64</v>
      </c>
      <c r="U55" s="11" t="s">
        <v>64</v>
      </c>
      <c r="V55" s="11" t="s">
        <v>38</v>
      </c>
      <c r="W55" s="71" t="s">
        <v>46</v>
      </c>
      <c r="X55" s="11" t="s">
        <v>46</v>
      </c>
      <c r="Y55" s="11" t="s">
        <v>38</v>
      </c>
      <c r="Z55" s="71" t="s">
        <v>64</v>
      </c>
      <c r="AA55" s="11" t="s">
        <v>38</v>
      </c>
      <c r="AB55" s="68"/>
      <c r="AC55" s="14"/>
      <c r="AD55" s="72" t="s">
        <v>38</v>
      </c>
      <c r="AE55" s="70">
        <v>1</v>
      </c>
    </row>
    <row r="56" spans="2:31" ht="45" x14ac:dyDescent="0.25">
      <c r="B56" s="17" t="s">
        <v>30</v>
      </c>
      <c r="C56" s="3" t="s">
        <v>37</v>
      </c>
      <c r="D56" s="14">
        <v>4</v>
      </c>
      <c r="E56" s="14">
        <v>1</v>
      </c>
      <c r="F56" s="71" t="s">
        <v>47</v>
      </c>
      <c r="G56" s="11" t="s">
        <v>46</v>
      </c>
      <c r="H56" s="71" t="s">
        <v>51</v>
      </c>
      <c r="I56" s="11" t="str">
        <f>H56</f>
        <v>6: 3x bétonD (T1) et 3x béton G (T4)</v>
      </c>
      <c r="J56" s="11" t="s">
        <v>38</v>
      </c>
      <c r="K56" s="71" t="s">
        <v>55</v>
      </c>
      <c r="L56" s="11" t="s">
        <v>55</v>
      </c>
      <c r="M56" s="11" t="s">
        <v>38</v>
      </c>
      <c r="N56" s="71" t="s">
        <v>55</v>
      </c>
      <c r="O56" s="11" t="s">
        <v>55</v>
      </c>
      <c r="P56" s="11" t="s">
        <v>38</v>
      </c>
      <c r="Q56" s="68"/>
      <c r="R56" s="14"/>
      <c r="S56" s="14"/>
      <c r="T56" s="71" t="s">
        <v>64</v>
      </c>
      <c r="U56" s="11" t="s">
        <v>64</v>
      </c>
      <c r="V56" s="11" t="s">
        <v>38</v>
      </c>
      <c r="W56" s="71" t="s">
        <v>46</v>
      </c>
      <c r="X56" s="11" t="s">
        <v>46</v>
      </c>
      <c r="Y56" s="11" t="s">
        <v>38</v>
      </c>
      <c r="Z56" s="71" t="s">
        <v>64</v>
      </c>
      <c r="AA56" s="11" t="s">
        <v>38</v>
      </c>
      <c r="AB56" s="68"/>
      <c r="AC56" s="14"/>
      <c r="AD56" s="72" t="s">
        <v>38</v>
      </c>
      <c r="AE56" s="70">
        <v>1</v>
      </c>
    </row>
    <row r="57" spans="2:31" ht="15.75" thickBot="1" x14ac:dyDescent="0.3">
      <c r="B57" s="18" t="s">
        <v>30</v>
      </c>
      <c r="C57" s="5" t="s">
        <v>48</v>
      </c>
      <c r="D57" s="10"/>
      <c r="E57" s="14">
        <v>1</v>
      </c>
      <c r="F57" s="73" t="s">
        <v>49</v>
      </c>
      <c r="G57" s="10">
        <v>2</v>
      </c>
      <c r="H57" s="73"/>
      <c r="I57" s="10"/>
      <c r="J57" s="10"/>
      <c r="K57" s="73"/>
      <c r="L57" s="10"/>
      <c r="M57" s="10"/>
      <c r="N57" s="73"/>
      <c r="O57" s="10"/>
      <c r="P57" s="10"/>
      <c r="Q57" s="73"/>
      <c r="R57" s="10">
        <v>5</v>
      </c>
      <c r="S57" s="10">
        <v>1</v>
      </c>
      <c r="T57" s="73"/>
      <c r="U57" s="10"/>
      <c r="V57" s="10"/>
      <c r="W57" s="73"/>
      <c r="X57" s="10"/>
      <c r="Y57" s="10"/>
      <c r="Z57" s="73"/>
      <c r="AA57" s="10"/>
      <c r="AB57" s="73"/>
      <c r="AC57" s="10"/>
      <c r="AD57" s="74"/>
      <c r="AE57" s="75">
        <v>1</v>
      </c>
    </row>
    <row r="58" spans="2:31" ht="15.75" thickBot="1" x14ac:dyDescent="0.3">
      <c r="B58" s="149" t="s">
        <v>80</v>
      </c>
      <c r="C58" s="150"/>
      <c r="D58" s="30">
        <f>SUM(D48:D57)</f>
        <v>24</v>
      </c>
      <c r="E58" s="30">
        <f>SUM(E48:E57)</f>
        <v>5</v>
      </c>
      <c r="F58" s="30">
        <f>F48+F49+F50+F51+F52+F54+12+12+12</f>
        <v>90</v>
      </c>
      <c r="G58" s="30">
        <f>G48+G49+G50+G51+G52+4+G54+4+4</f>
        <v>30</v>
      </c>
      <c r="H58" s="30">
        <f>H54+6+6+6</f>
        <v>21</v>
      </c>
      <c r="I58" s="42">
        <f>6+I54+6+6</f>
        <v>21</v>
      </c>
      <c r="J58" s="30">
        <f>J54+2+2+2</f>
        <v>7</v>
      </c>
      <c r="K58" s="30">
        <f>K48+K49+K50+K51+K52+K54+10+10+10</f>
        <v>75</v>
      </c>
      <c r="L58" s="42">
        <f>L48+L49+L50+L51+L52+L54+30</f>
        <v>75</v>
      </c>
      <c r="M58" s="30">
        <f>M48+M49+M50+M51+M52+M54+6</f>
        <v>15</v>
      </c>
      <c r="N58" s="30">
        <f>N48+N49+N50+N51+N52+N54+30</f>
        <v>75</v>
      </c>
      <c r="O58" s="30">
        <f>O48+O49+O50+O51+O52+O54+30</f>
        <v>75</v>
      </c>
      <c r="P58" s="30">
        <f>P48+P49+P50+P51+P52+P54+6</f>
        <v>15</v>
      </c>
      <c r="Q58" s="30"/>
      <c r="R58" s="30">
        <f>R57</f>
        <v>5</v>
      </c>
      <c r="S58" s="30">
        <f>S57</f>
        <v>1</v>
      </c>
      <c r="T58" s="30">
        <f>T48+T49+T50+T51+T54+8+8+8</f>
        <v>48</v>
      </c>
      <c r="U58" s="30">
        <f>U48+U49+U50+U51+U54+8+8+8</f>
        <v>48</v>
      </c>
      <c r="V58" s="30">
        <f>V48+V49+V50+V51+V54+6</f>
        <v>12</v>
      </c>
      <c r="W58" s="30">
        <f>W49+W48+W50+W51+W54+16</f>
        <v>28</v>
      </c>
      <c r="X58" s="30">
        <f>X48+X49+X50+X51+X54+4+4+4</f>
        <v>24</v>
      </c>
      <c r="Y58" s="30">
        <f>Y48+Y49+Y50+Y51+Y54+6</f>
        <v>12</v>
      </c>
      <c r="Z58" s="30">
        <f>Z54+4+8+8</f>
        <v>24</v>
      </c>
      <c r="AA58" s="30">
        <f>AA54+1+2+2</f>
        <v>6</v>
      </c>
      <c r="AB58" s="30">
        <f>AB48+AB49</f>
        <v>4</v>
      </c>
      <c r="AC58" s="30">
        <f>AC48+AC49</f>
        <v>2</v>
      </c>
      <c r="AD58" s="30">
        <f>AD49+AD48+AD54+6</f>
        <v>9</v>
      </c>
      <c r="AE58" s="21">
        <f>SUM(AE48:AE57)</f>
        <v>10</v>
      </c>
    </row>
    <row r="59" spans="2:31" x14ac:dyDescent="0.25">
      <c r="B59" s="26"/>
      <c r="C59" s="26"/>
      <c r="D59" s="26"/>
      <c r="E59" s="26"/>
      <c r="F59" s="26"/>
      <c r="G59" s="26"/>
      <c r="H59" s="26"/>
      <c r="I59" s="11"/>
      <c r="J59" s="26"/>
      <c r="K59" s="26"/>
      <c r="L59" s="11"/>
      <c r="M59" s="26"/>
      <c r="N59" s="26"/>
      <c r="O59" s="26"/>
      <c r="P59" s="26"/>
      <c r="Q59" s="26"/>
      <c r="R59" s="26"/>
      <c r="S59" s="26"/>
      <c r="T59" s="26">
        <f>T58/3</f>
        <v>16</v>
      </c>
      <c r="U59" s="26"/>
      <c r="V59" s="26"/>
      <c r="W59" s="26">
        <f>W58/3</f>
        <v>9.3333333333333339</v>
      </c>
      <c r="X59" s="26"/>
      <c r="Y59" s="26"/>
      <c r="Z59" s="26">
        <f>Z58+AB58</f>
        <v>28</v>
      </c>
      <c r="AA59" s="26"/>
      <c r="AB59" s="26"/>
      <c r="AC59" s="26"/>
      <c r="AD59" s="26"/>
      <c r="AE59" s="26"/>
    </row>
    <row r="60" spans="2:31" x14ac:dyDescent="0.25">
      <c r="B60" s="26"/>
      <c r="C60" s="26"/>
      <c r="D60" s="26">
        <f>F58+K58+N58+Q58+T58+W58+Z58+AB58</f>
        <v>344</v>
      </c>
      <c r="E60" s="26"/>
      <c r="F60" s="26"/>
      <c r="G60" s="26"/>
      <c r="H60" s="26">
        <f>L58+O58+U58+X58</f>
        <v>222</v>
      </c>
      <c r="I60" s="11"/>
      <c r="J60" s="26"/>
      <c r="K60" s="26">
        <f>K58/3+N58/3+(W58+2)/3+T59</f>
        <v>76</v>
      </c>
      <c r="L60" s="11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</row>
    <row r="61" spans="2:31" ht="30" x14ac:dyDescent="0.25">
      <c r="B61" s="26"/>
      <c r="C61" s="26"/>
      <c r="D61" s="26" t="s">
        <v>102</v>
      </c>
      <c r="E61" s="26"/>
      <c r="F61" s="26"/>
      <c r="G61" s="26"/>
      <c r="H61" s="26" t="s">
        <v>103</v>
      </c>
      <c r="I61" s="11"/>
      <c r="J61" s="26"/>
      <c r="K61" s="76" t="s">
        <v>108</v>
      </c>
      <c r="L61" s="11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2:31" ht="15.75" thickBot="1" x14ac:dyDescent="0.3">
      <c r="B62" s="26"/>
      <c r="C62" s="26"/>
      <c r="D62" s="26"/>
      <c r="E62" s="26"/>
      <c r="F62" s="26"/>
      <c r="G62" s="26"/>
      <c r="H62" s="26"/>
      <c r="I62" s="11"/>
      <c r="J62" s="26"/>
      <c r="K62" s="76"/>
      <c r="L62" s="11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</row>
    <row r="63" spans="2:31" ht="15" customHeight="1" x14ac:dyDescent="0.25">
      <c r="B63" s="121" t="s">
        <v>188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122"/>
      <c r="V63" s="122"/>
      <c r="W63" s="122"/>
      <c r="X63" s="122"/>
      <c r="Y63" s="123"/>
      <c r="Z63" s="77"/>
      <c r="AA63" s="77"/>
      <c r="AB63" s="77"/>
      <c r="AC63" s="77"/>
      <c r="AD63" s="77"/>
      <c r="AE63" s="77"/>
    </row>
    <row r="64" spans="2:31" ht="15.75" customHeight="1" thickBot="1" x14ac:dyDescent="0.3">
      <c r="B64" s="124"/>
      <c r="C64" s="125"/>
      <c r="D64" s="125"/>
      <c r="E64" s="125"/>
      <c r="F64" s="125"/>
      <c r="G64" s="125"/>
      <c r="H64" s="125"/>
      <c r="I64" s="125"/>
      <c r="J64" s="125"/>
      <c r="K64" s="125"/>
      <c r="L64" s="125"/>
      <c r="M64" s="125"/>
      <c r="N64" s="125"/>
      <c r="O64" s="125"/>
      <c r="P64" s="125"/>
      <c r="Q64" s="125"/>
      <c r="R64" s="125"/>
      <c r="S64" s="125"/>
      <c r="T64" s="125"/>
      <c r="U64" s="125"/>
      <c r="V64" s="125"/>
      <c r="W64" s="125"/>
      <c r="X64" s="125"/>
      <c r="Y64" s="126"/>
      <c r="Z64" s="77"/>
      <c r="AA64" s="77"/>
      <c r="AB64" s="77"/>
      <c r="AC64" s="77"/>
      <c r="AD64" s="77"/>
      <c r="AE64" s="77"/>
    </row>
    <row r="65" spans="2:31" ht="15.75" thickBot="1" x14ac:dyDescent="0.3">
      <c r="B65" s="149" t="s">
        <v>43</v>
      </c>
      <c r="C65" s="150"/>
      <c r="D65" s="150"/>
      <c r="E65" s="150"/>
      <c r="F65" s="150"/>
      <c r="G65" s="150"/>
      <c r="H65" s="150"/>
      <c r="I65" s="150"/>
      <c r="J65" s="150"/>
      <c r="K65" s="150"/>
      <c r="L65" s="150"/>
      <c r="M65" s="150"/>
      <c r="N65" s="150"/>
      <c r="O65" s="150"/>
      <c r="P65" s="150"/>
      <c r="Q65" s="150"/>
      <c r="R65" s="150"/>
      <c r="S65" s="150"/>
      <c r="T65" s="150"/>
      <c r="U65" s="150"/>
      <c r="V65" s="150"/>
      <c r="W65" s="150"/>
      <c r="X65" s="150"/>
      <c r="Y65" s="151"/>
      <c r="AA65" s="26"/>
      <c r="AB65" s="26"/>
      <c r="AC65" s="26"/>
      <c r="AD65" s="26"/>
      <c r="AE65" s="26"/>
    </row>
    <row r="66" spans="2:31" ht="15.75" thickBot="1" x14ac:dyDescent="0.3">
      <c r="B66" s="20"/>
      <c r="C66" s="30"/>
      <c r="D66" s="30"/>
      <c r="E66" s="152" t="s">
        <v>81</v>
      </c>
      <c r="F66" s="150"/>
      <c r="G66" s="152" t="s">
        <v>82</v>
      </c>
      <c r="H66" s="150"/>
      <c r="I66" s="150"/>
      <c r="J66" s="152" t="s">
        <v>78</v>
      </c>
      <c r="K66" s="150"/>
      <c r="L66" s="150"/>
      <c r="M66" s="152" t="s">
        <v>83</v>
      </c>
      <c r="N66" s="150"/>
      <c r="O66" s="150"/>
      <c r="P66" s="152" t="s">
        <v>85</v>
      </c>
      <c r="Q66" s="150"/>
      <c r="R66" s="150"/>
      <c r="S66" s="152" t="s">
        <v>86</v>
      </c>
      <c r="T66" s="150"/>
      <c r="U66" s="150"/>
      <c r="V66" s="152" t="s">
        <v>88</v>
      </c>
      <c r="W66" s="150"/>
      <c r="X66" s="57" t="s">
        <v>90</v>
      </c>
      <c r="Y66" s="62"/>
      <c r="AA66" s="26"/>
      <c r="AB66" s="26"/>
      <c r="AC66" s="26"/>
      <c r="AD66" s="26"/>
      <c r="AE66" s="26"/>
    </row>
    <row r="67" spans="2:31" ht="120.75" thickBot="1" x14ac:dyDescent="0.3">
      <c r="B67" s="39"/>
      <c r="C67" s="78" t="s">
        <v>0</v>
      </c>
      <c r="D67" s="35" t="s">
        <v>171</v>
      </c>
      <c r="E67" s="63" t="s">
        <v>44</v>
      </c>
      <c r="F67" s="35" t="s">
        <v>45</v>
      </c>
      <c r="G67" s="36" t="s">
        <v>101</v>
      </c>
      <c r="H67" s="35" t="s">
        <v>54</v>
      </c>
      <c r="I67" s="35" t="s">
        <v>50</v>
      </c>
      <c r="J67" s="36" t="s">
        <v>105</v>
      </c>
      <c r="K67" s="35" t="s">
        <v>58</v>
      </c>
      <c r="L67" s="35" t="s">
        <v>53</v>
      </c>
      <c r="M67" s="36" t="s">
        <v>59</v>
      </c>
      <c r="N67" s="35" t="s">
        <v>60</v>
      </c>
      <c r="O67" s="35" t="s">
        <v>56</v>
      </c>
      <c r="P67" s="36" t="s">
        <v>62</v>
      </c>
      <c r="Q67" s="35" t="s">
        <v>63</v>
      </c>
      <c r="R67" s="35" t="s">
        <v>61</v>
      </c>
      <c r="S67" s="36" t="s">
        <v>65</v>
      </c>
      <c r="T67" s="35" t="s">
        <v>66</v>
      </c>
      <c r="U67" s="35" t="s">
        <v>87</v>
      </c>
      <c r="V67" s="36" t="s">
        <v>72</v>
      </c>
      <c r="W67" s="35" t="s">
        <v>68</v>
      </c>
      <c r="X67" s="64" t="s">
        <v>109</v>
      </c>
      <c r="Y67" s="36" t="s">
        <v>20</v>
      </c>
      <c r="Z67" s="38" t="s">
        <v>116</v>
      </c>
      <c r="AA67" s="26"/>
      <c r="AB67" s="26"/>
      <c r="AC67" s="26"/>
      <c r="AD67" s="26"/>
      <c r="AE67" s="26"/>
    </row>
    <row r="68" spans="2:31" ht="15.75" thickBot="1" x14ac:dyDescent="0.3">
      <c r="B68" s="19"/>
      <c r="C68" s="47" t="s">
        <v>157</v>
      </c>
      <c r="D68" s="7">
        <v>411.13099999999997</v>
      </c>
      <c r="E68" s="8" t="s">
        <v>172</v>
      </c>
      <c r="F68" s="7">
        <v>421.113</v>
      </c>
      <c r="G68" s="8">
        <v>414.18200000000002</v>
      </c>
      <c r="H68" s="7">
        <v>415.13099999999997</v>
      </c>
      <c r="I68" s="7" t="s">
        <v>173</v>
      </c>
      <c r="J68" s="8">
        <v>413.13099999999997</v>
      </c>
      <c r="K68" s="7">
        <v>414.18099999999998</v>
      </c>
      <c r="L68" s="7" t="s">
        <v>52</v>
      </c>
      <c r="M68" s="8">
        <v>413.13099999999997</v>
      </c>
      <c r="N68" s="7">
        <v>414.18099999999998</v>
      </c>
      <c r="O68" s="7" t="s">
        <v>57</v>
      </c>
      <c r="P68" s="8">
        <v>413.13099999999997</v>
      </c>
      <c r="Q68" s="7">
        <v>414.18099999999998</v>
      </c>
      <c r="R68" s="7" t="s">
        <v>174</v>
      </c>
      <c r="S68" s="8">
        <v>413.13099999999997</v>
      </c>
      <c r="T68" s="7">
        <v>414.18099999999998</v>
      </c>
      <c r="U68" s="7" t="s">
        <v>67</v>
      </c>
      <c r="V68" s="8" t="s">
        <v>76</v>
      </c>
      <c r="W68" s="7" t="s">
        <v>75</v>
      </c>
      <c r="X68" s="9">
        <v>452.40100000000001</v>
      </c>
      <c r="Y68" s="8">
        <v>416.20100000000002</v>
      </c>
      <c r="Z68" s="79">
        <v>411.11200000000002</v>
      </c>
      <c r="AA68" s="26"/>
      <c r="AB68" s="26"/>
      <c r="AC68" s="26"/>
      <c r="AD68" s="26"/>
      <c r="AE68" s="26"/>
    </row>
    <row r="69" spans="2:31" x14ac:dyDescent="0.25">
      <c r="B69" s="17" t="s">
        <v>30</v>
      </c>
      <c r="C69" s="3" t="s">
        <v>175</v>
      </c>
      <c r="D69" s="80">
        <v>2</v>
      </c>
      <c r="E69" s="68">
        <f>3*1*2</f>
        <v>6</v>
      </c>
      <c r="F69" s="80" t="s">
        <v>176</v>
      </c>
      <c r="G69" s="68"/>
      <c r="H69" s="80"/>
      <c r="I69" s="80"/>
      <c r="J69" s="68"/>
      <c r="K69" s="80"/>
      <c r="L69" s="80"/>
      <c r="M69" s="68"/>
      <c r="N69" s="80"/>
      <c r="O69" s="80"/>
      <c r="P69" s="68"/>
      <c r="Q69" s="80"/>
      <c r="R69" s="80"/>
      <c r="S69" s="68"/>
      <c r="T69" s="80"/>
      <c r="U69" s="80"/>
      <c r="V69" s="68"/>
      <c r="W69" s="80"/>
      <c r="X69" s="69"/>
      <c r="Y69" s="68">
        <v>1</v>
      </c>
      <c r="Z69" s="51"/>
      <c r="AA69" s="26"/>
      <c r="AB69" s="26"/>
      <c r="AC69" s="26"/>
      <c r="AD69" s="26"/>
      <c r="AE69" s="26"/>
    </row>
    <row r="70" spans="2:31" x14ac:dyDescent="0.25">
      <c r="B70" s="17" t="s">
        <v>159</v>
      </c>
      <c r="C70" s="3" t="s">
        <v>177</v>
      </c>
      <c r="D70" s="80">
        <v>2</v>
      </c>
      <c r="E70" s="68">
        <f>3*3*2</f>
        <v>18</v>
      </c>
      <c r="F70" s="80">
        <v>6</v>
      </c>
      <c r="G70" s="68">
        <f>H70</f>
        <v>9</v>
      </c>
      <c r="H70" s="80">
        <f>3*I70</f>
        <v>9</v>
      </c>
      <c r="I70" s="80">
        <v>3</v>
      </c>
      <c r="J70" s="68">
        <f t="shared" ref="J70:J78" si="11">5*L70</f>
        <v>15</v>
      </c>
      <c r="K70" s="80">
        <f>5*L70</f>
        <v>15</v>
      </c>
      <c r="L70" s="80">
        <v>3</v>
      </c>
      <c r="M70" s="68">
        <f>N70</f>
        <v>15</v>
      </c>
      <c r="N70" s="80">
        <f>5*O70</f>
        <v>15</v>
      </c>
      <c r="O70" s="80">
        <v>3</v>
      </c>
      <c r="P70" s="68">
        <f t="shared" ref="P70:P75" si="12">Q70</f>
        <v>12</v>
      </c>
      <c r="Q70" s="80">
        <f t="shared" ref="Q70:Q75" si="13">4*R70</f>
        <v>12</v>
      </c>
      <c r="R70" s="80">
        <v>3</v>
      </c>
      <c r="S70" s="68">
        <f t="shared" ref="S70:S74" si="14">T70</f>
        <v>4</v>
      </c>
      <c r="T70" s="80">
        <f t="shared" ref="T70:T74" si="15">2*U70</f>
        <v>4</v>
      </c>
      <c r="U70" s="80">
        <v>2</v>
      </c>
      <c r="V70" s="68">
        <f>4*W70</f>
        <v>12</v>
      </c>
      <c r="W70" s="80">
        <v>3</v>
      </c>
      <c r="X70" s="69">
        <v>3</v>
      </c>
      <c r="Y70" s="68">
        <v>1</v>
      </c>
      <c r="Z70" s="51">
        <v>1</v>
      </c>
      <c r="AA70" s="26"/>
      <c r="AB70" s="26"/>
      <c r="AC70" s="26"/>
      <c r="AD70" s="26"/>
      <c r="AE70" s="26"/>
    </row>
    <row r="71" spans="2:31" x14ac:dyDescent="0.25">
      <c r="B71" s="17" t="s">
        <v>159</v>
      </c>
      <c r="C71" s="3" t="s">
        <v>178</v>
      </c>
      <c r="D71" s="80">
        <v>2</v>
      </c>
      <c r="E71" s="68">
        <f>3*3*2</f>
        <v>18</v>
      </c>
      <c r="F71" s="80">
        <v>6</v>
      </c>
      <c r="G71" s="68">
        <f>H71</f>
        <v>3</v>
      </c>
      <c r="H71" s="80">
        <f>3*I71</f>
        <v>3</v>
      </c>
      <c r="I71" s="80">
        <v>1</v>
      </c>
      <c r="J71" s="68">
        <f t="shared" si="11"/>
        <v>15</v>
      </c>
      <c r="K71" s="80">
        <f>5*L71</f>
        <v>15</v>
      </c>
      <c r="L71" s="80">
        <v>3</v>
      </c>
      <c r="M71" s="68"/>
      <c r="N71" s="80"/>
      <c r="O71" s="80"/>
      <c r="P71" s="68"/>
      <c r="Q71" s="80"/>
      <c r="R71" s="80"/>
      <c r="S71" s="68"/>
      <c r="T71" s="80"/>
      <c r="U71" s="80"/>
      <c r="V71" s="68"/>
      <c r="W71" s="80"/>
      <c r="X71" s="69"/>
      <c r="Y71" s="68">
        <v>1</v>
      </c>
      <c r="Z71" s="51">
        <v>1</v>
      </c>
      <c r="AA71" s="26"/>
      <c r="AB71" s="26"/>
      <c r="AC71" s="26"/>
      <c r="AD71" s="26"/>
      <c r="AE71" s="26"/>
    </row>
    <row r="72" spans="2:31" x14ac:dyDescent="0.25">
      <c r="B72" s="17" t="s">
        <v>159</v>
      </c>
      <c r="C72" s="3" t="s">
        <v>164</v>
      </c>
      <c r="D72" s="80">
        <v>2</v>
      </c>
      <c r="E72" s="68">
        <f>3*F72</f>
        <v>6</v>
      </c>
      <c r="F72" s="80">
        <v>2</v>
      </c>
      <c r="G72" s="68">
        <f t="shared" ref="G72:G76" si="16">H72</f>
        <v>3</v>
      </c>
      <c r="H72" s="80">
        <f t="shared" ref="H72:H75" si="17">3*I72</f>
        <v>3</v>
      </c>
      <c r="I72" s="80">
        <v>1</v>
      </c>
      <c r="J72" s="68">
        <f t="shared" si="11"/>
        <v>5</v>
      </c>
      <c r="K72" s="80">
        <f>5*L72</f>
        <v>5</v>
      </c>
      <c r="L72" s="80">
        <v>1</v>
      </c>
      <c r="M72" s="68">
        <f>N72</f>
        <v>5</v>
      </c>
      <c r="N72" s="80">
        <f>5*O72</f>
        <v>5</v>
      </c>
      <c r="O72" s="80">
        <v>1</v>
      </c>
      <c r="P72" s="68">
        <f t="shared" si="12"/>
        <v>4</v>
      </c>
      <c r="Q72" s="80">
        <f t="shared" si="13"/>
        <v>4</v>
      </c>
      <c r="R72" s="80">
        <v>1</v>
      </c>
      <c r="S72" s="68">
        <f t="shared" si="14"/>
        <v>2</v>
      </c>
      <c r="T72" s="80">
        <f t="shared" si="15"/>
        <v>2</v>
      </c>
      <c r="U72" s="80">
        <v>1</v>
      </c>
      <c r="V72" s="68">
        <f t="shared" ref="V72:V78" si="18">4*W72</f>
        <v>4</v>
      </c>
      <c r="W72" s="80">
        <v>1</v>
      </c>
      <c r="X72" s="69">
        <v>1</v>
      </c>
      <c r="Y72" s="68">
        <v>1</v>
      </c>
      <c r="Z72" s="81">
        <v>1</v>
      </c>
      <c r="AA72" s="26"/>
      <c r="AB72" s="26"/>
      <c r="AC72" s="26"/>
      <c r="AD72" s="26"/>
      <c r="AE72" s="26"/>
    </row>
    <row r="73" spans="2:31" x14ac:dyDescent="0.25">
      <c r="B73" s="17" t="s">
        <v>159</v>
      </c>
      <c r="C73" s="3" t="s">
        <v>166</v>
      </c>
      <c r="D73" s="80">
        <v>2</v>
      </c>
      <c r="E73" s="68">
        <f t="shared" ref="E73:E76" si="19">3*F73</f>
        <v>6</v>
      </c>
      <c r="F73" s="80">
        <v>2</v>
      </c>
      <c r="G73" s="68">
        <f t="shared" si="16"/>
        <v>3</v>
      </c>
      <c r="H73" s="80">
        <f t="shared" si="17"/>
        <v>3</v>
      </c>
      <c r="I73" s="80">
        <v>1</v>
      </c>
      <c r="J73" s="68">
        <f t="shared" si="11"/>
        <v>5</v>
      </c>
      <c r="K73" s="80">
        <f>5*L73</f>
        <v>5</v>
      </c>
      <c r="L73" s="80">
        <v>1</v>
      </c>
      <c r="M73" s="68">
        <f>N73</f>
        <v>5</v>
      </c>
      <c r="N73" s="80">
        <f>5*O73</f>
        <v>5</v>
      </c>
      <c r="O73" s="80">
        <v>1</v>
      </c>
      <c r="P73" s="68">
        <f t="shared" si="12"/>
        <v>4</v>
      </c>
      <c r="Q73" s="80">
        <f t="shared" si="13"/>
        <v>4</v>
      </c>
      <c r="R73" s="80">
        <v>1</v>
      </c>
      <c r="S73" s="68">
        <f t="shared" si="14"/>
        <v>2</v>
      </c>
      <c r="T73" s="80">
        <f t="shared" si="15"/>
        <v>2</v>
      </c>
      <c r="U73" s="80">
        <v>1</v>
      </c>
      <c r="V73" s="68">
        <f t="shared" si="18"/>
        <v>4</v>
      </c>
      <c r="W73" s="80">
        <v>1</v>
      </c>
      <c r="X73" s="69">
        <v>1</v>
      </c>
      <c r="Y73" s="68">
        <v>1</v>
      </c>
      <c r="Z73" s="81">
        <v>1</v>
      </c>
      <c r="AA73" s="26"/>
      <c r="AB73" s="26"/>
      <c r="AC73" s="26"/>
      <c r="AD73" s="26"/>
      <c r="AE73" s="26"/>
    </row>
    <row r="74" spans="2:31" x14ac:dyDescent="0.25">
      <c r="B74" s="17" t="s">
        <v>159</v>
      </c>
      <c r="C74" s="3" t="s">
        <v>167</v>
      </c>
      <c r="D74" s="80">
        <v>2</v>
      </c>
      <c r="E74" s="68">
        <f t="shared" si="19"/>
        <v>6</v>
      </c>
      <c r="F74" s="80">
        <v>2</v>
      </c>
      <c r="G74" s="68">
        <f t="shared" si="16"/>
        <v>3</v>
      </c>
      <c r="H74" s="80">
        <f t="shared" si="17"/>
        <v>3</v>
      </c>
      <c r="I74" s="82">
        <v>1</v>
      </c>
      <c r="J74" s="68">
        <f t="shared" si="11"/>
        <v>5</v>
      </c>
      <c r="K74" s="80">
        <f>5*L74</f>
        <v>5</v>
      </c>
      <c r="L74" s="82">
        <v>1</v>
      </c>
      <c r="M74" s="68">
        <f>N74</f>
        <v>5</v>
      </c>
      <c r="N74" s="80">
        <f>5*O74</f>
        <v>5</v>
      </c>
      <c r="O74" s="82">
        <v>1</v>
      </c>
      <c r="P74" s="68">
        <f t="shared" si="12"/>
        <v>4</v>
      </c>
      <c r="Q74" s="80">
        <f t="shared" si="13"/>
        <v>4</v>
      </c>
      <c r="R74" s="82">
        <v>1</v>
      </c>
      <c r="S74" s="68">
        <f t="shared" si="14"/>
        <v>2</v>
      </c>
      <c r="T74" s="80">
        <f t="shared" si="15"/>
        <v>2</v>
      </c>
      <c r="U74" s="82">
        <v>1</v>
      </c>
      <c r="V74" s="68">
        <f t="shared" si="18"/>
        <v>4</v>
      </c>
      <c r="W74" s="80">
        <v>1</v>
      </c>
      <c r="X74" s="72">
        <v>1</v>
      </c>
      <c r="Y74" s="68">
        <v>1</v>
      </c>
      <c r="Z74" s="81">
        <v>1</v>
      </c>
      <c r="AA74" s="26"/>
      <c r="AB74" s="26"/>
      <c r="AC74" s="26"/>
      <c r="AD74" s="26"/>
      <c r="AE74" s="26"/>
    </row>
    <row r="75" spans="2:31" x14ac:dyDescent="0.25">
      <c r="B75" s="17" t="s">
        <v>159</v>
      </c>
      <c r="C75" s="3" t="s">
        <v>179</v>
      </c>
      <c r="D75" s="80">
        <v>2</v>
      </c>
      <c r="E75" s="68">
        <f t="shared" si="19"/>
        <v>6</v>
      </c>
      <c r="F75" s="80">
        <v>2</v>
      </c>
      <c r="G75" s="68">
        <f t="shared" si="16"/>
        <v>3</v>
      </c>
      <c r="H75" s="80">
        <f t="shared" si="17"/>
        <v>3</v>
      </c>
      <c r="I75" s="80">
        <v>1</v>
      </c>
      <c r="J75" s="68">
        <f t="shared" si="11"/>
        <v>5</v>
      </c>
      <c r="K75" s="80">
        <f>J75</f>
        <v>5</v>
      </c>
      <c r="L75" s="80">
        <v>1</v>
      </c>
      <c r="M75" s="68"/>
      <c r="N75" s="80"/>
      <c r="O75" s="80"/>
      <c r="P75" s="68">
        <f t="shared" si="12"/>
        <v>4</v>
      </c>
      <c r="Q75" s="80">
        <f t="shared" si="13"/>
        <v>4</v>
      </c>
      <c r="R75" s="80">
        <v>1</v>
      </c>
      <c r="S75" s="68">
        <f>T75</f>
        <v>2</v>
      </c>
      <c r="T75" s="80">
        <f>2*U75</f>
        <v>2</v>
      </c>
      <c r="U75" s="80">
        <v>1</v>
      </c>
      <c r="V75" s="68">
        <f t="shared" si="18"/>
        <v>4</v>
      </c>
      <c r="W75" s="80">
        <v>1</v>
      </c>
      <c r="X75" s="69">
        <v>1</v>
      </c>
      <c r="Y75" s="68">
        <v>1</v>
      </c>
      <c r="Z75" s="81">
        <v>1</v>
      </c>
      <c r="AA75" s="26"/>
      <c r="AB75" s="26"/>
      <c r="AC75" s="26"/>
      <c r="AD75" s="26"/>
      <c r="AE75" s="26"/>
    </row>
    <row r="76" spans="2:31" ht="30" x14ac:dyDescent="0.25">
      <c r="B76" s="17" t="s">
        <v>159</v>
      </c>
      <c r="C76" s="3" t="s">
        <v>180</v>
      </c>
      <c r="D76" s="80">
        <v>2</v>
      </c>
      <c r="E76" s="68">
        <f t="shared" si="19"/>
        <v>6</v>
      </c>
      <c r="F76" s="82">
        <v>2</v>
      </c>
      <c r="G76" s="68">
        <f t="shared" si="16"/>
        <v>6</v>
      </c>
      <c r="H76" s="80">
        <f>3*2</f>
        <v>6</v>
      </c>
      <c r="I76" s="82" t="s">
        <v>181</v>
      </c>
      <c r="J76" s="68">
        <f t="shared" si="11"/>
        <v>5</v>
      </c>
      <c r="K76" s="80">
        <f>J76</f>
        <v>5</v>
      </c>
      <c r="L76" s="82">
        <v>1</v>
      </c>
      <c r="M76" s="68"/>
      <c r="N76" s="80"/>
      <c r="O76" s="82"/>
      <c r="P76" s="71"/>
      <c r="Q76" s="82"/>
      <c r="R76" s="82"/>
      <c r="S76" s="71"/>
      <c r="T76" s="82"/>
      <c r="U76" s="82"/>
      <c r="V76" s="68"/>
      <c r="W76" s="80"/>
      <c r="X76" s="72"/>
      <c r="Y76" s="68">
        <v>1</v>
      </c>
      <c r="Z76" s="81">
        <v>2</v>
      </c>
      <c r="AA76" s="26"/>
      <c r="AB76" s="26"/>
      <c r="AC76" s="26"/>
      <c r="AD76" s="26"/>
      <c r="AE76" s="26"/>
    </row>
    <row r="77" spans="2:31" x14ac:dyDescent="0.25">
      <c r="B77" s="17" t="s">
        <v>159</v>
      </c>
      <c r="C77" s="3" t="s">
        <v>182</v>
      </c>
      <c r="D77" s="80">
        <v>2</v>
      </c>
      <c r="E77" s="71">
        <f>6*1</f>
        <v>6</v>
      </c>
      <c r="F77" s="82" t="s">
        <v>183</v>
      </c>
      <c r="G77" s="71"/>
      <c r="H77" s="82"/>
      <c r="I77" s="82"/>
      <c r="J77" s="71">
        <f t="shared" si="11"/>
        <v>5</v>
      </c>
      <c r="K77" s="80">
        <f>J77</f>
        <v>5</v>
      </c>
      <c r="L77" s="82">
        <v>1</v>
      </c>
      <c r="M77" s="68"/>
      <c r="N77" s="80"/>
      <c r="O77" s="82"/>
      <c r="P77" s="71">
        <f>Q77</f>
        <v>4</v>
      </c>
      <c r="Q77" s="82">
        <f>4*R77</f>
        <v>4</v>
      </c>
      <c r="R77" s="82">
        <v>1</v>
      </c>
      <c r="S77" s="71">
        <f>T77</f>
        <v>2</v>
      </c>
      <c r="T77" s="82">
        <f>2*U77</f>
        <v>2</v>
      </c>
      <c r="U77" s="82">
        <v>1</v>
      </c>
      <c r="V77" s="68">
        <f t="shared" si="18"/>
        <v>4</v>
      </c>
      <c r="W77" s="80">
        <v>1</v>
      </c>
      <c r="X77" s="72">
        <v>3</v>
      </c>
      <c r="Y77" s="68">
        <v>1</v>
      </c>
      <c r="Z77" s="51"/>
      <c r="AA77" s="26"/>
      <c r="AB77" s="26"/>
      <c r="AC77" s="26"/>
      <c r="AD77" s="26"/>
      <c r="AE77" s="26"/>
    </row>
    <row r="78" spans="2:31" ht="15.75" thickBot="1" x14ac:dyDescent="0.3">
      <c r="B78" s="17" t="s">
        <v>30</v>
      </c>
      <c r="C78" s="3" t="s">
        <v>184</v>
      </c>
      <c r="D78" s="80">
        <v>2</v>
      </c>
      <c r="E78" s="71">
        <f>3*F78</f>
        <v>18</v>
      </c>
      <c r="F78" s="82">
        <v>6</v>
      </c>
      <c r="G78" s="71"/>
      <c r="H78" s="82"/>
      <c r="I78" s="82"/>
      <c r="J78" s="71">
        <f t="shared" si="11"/>
        <v>15</v>
      </c>
      <c r="K78" s="80">
        <f t="shared" ref="K78" si="20">J78</f>
        <v>15</v>
      </c>
      <c r="L78" s="82">
        <v>3</v>
      </c>
      <c r="M78" s="68">
        <f t="shared" ref="M78" si="21">N78</f>
        <v>5</v>
      </c>
      <c r="N78" s="80">
        <f t="shared" ref="N78" si="22">5*O78</f>
        <v>5</v>
      </c>
      <c r="O78" s="82">
        <v>1</v>
      </c>
      <c r="P78" s="71">
        <f>Q78</f>
        <v>12</v>
      </c>
      <c r="Q78" s="82">
        <f>4*R78</f>
        <v>12</v>
      </c>
      <c r="R78" s="82">
        <v>3</v>
      </c>
      <c r="S78" s="71"/>
      <c r="T78" s="82"/>
      <c r="U78" s="82"/>
      <c r="V78" s="68">
        <f t="shared" si="18"/>
        <v>12</v>
      </c>
      <c r="W78" s="80">
        <v>3</v>
      </c>
      <c r="X78" s="72">
        <v>3</v>
      </c>
      <c r="Y78" s="68">
        <v>1</v>
      </c>
      <c r="Z78" s="51"/>
      <c r="AA78" s="26"/>
      <c r="AB78" s="26"/>
      <c r="AC78" s="26"/>
      <c r="AD78" s="26"/>
      <c r="AE78" s="26"/>
    </row>
    <row r="79" spans="2:31" ht="15.75" thickBot="1" x14ac:dyDescent="0.3">
      <c r="B79" s="149" t="s">
        <v>80</v>
      </c>
      <c r="C79" s="150"/>
      <c r="D79" s="30">
        <f>SUM(D69:D78)</f>
        <v>20</v>
      </c>
      <c r="E79" s="30">
        <f>SUM(E69:E78)</f>
        <v>96</v>
      </c>
      <c r="F79" s="30">
        <f>F70+1+F71+F72+F73+F74+F75+F76+1+F78</f>
        <v>30</v>
      </c>
      <c r="G79" s="30">
        <f>SUM(G69:G78)</f>
        <v>30</v>
      </c>
      <c r="H79" s="42">
        <f>SUM(H69:H78)</f>
        <v>30</v>
      </c>
      <c r="I79" s="30">
        <f>SUM(I70:I75)+2</f>
        <v>10</v>
      </c>
      <c r="J79" s="30">
        <f>SUM(J70:J78)</f>
        <v>75</v>
      </c>
      <c r="K79" s="30">
        <f>SUM(K70:K78)</f>
        <v>75</v>
      </c>
      <c r="L79" s="30">
        <f t="shared" ref="L79:R79" si="23">SUM(L70:L78)</f>
        <v>15</v>
      </c>
      <c r="M79" s="30">
        <f t="shared" si="23"/>
        <v>35</v>
      </c>
      <c r="N79" s="30">
        <f t="shared" si="23"/>
        <v>35</v>
      </c>
      <c r="O79" s="30">
        <f t="shared" si="23"/>
        <v>7</v>
      </c>
      <c r="P79" s="30">
        <f t="shared" si="23"/>
        <v>44</v>
      </c>
      <c r="Q79" s="30">
        <f t="shared" si="23"/>
        <v>44</v>
      </c>
      <c r="R79" s="30">
        <f t="shared" si="23"/>
        <v>11</v>
      </c>
      <c r="S79" s="30">
        <f>SUM(S70:S78)</f>
        <v>14</v>
      </c>
      <c r="T79" s="30">
        <f t="shared" ref="T79:Y79" si="24">SUM(T70:T78)</f>
        <v>14</v>
      </c>
      <c r="U79" s="30">
        <f t="shared" si="24"/>
        <v>7</v>
      </c>
      <c r="V79" s="30">
        <f t="shared" si="24"/>
        <v>44</v>
      </c>
      <c r="W79" s="30">
        <f t="shared" si="24"/>
        <v>11</v>
      </c>
      <c r="X79" s="30">
        <f t="shared" si="24"/>
        <v>13</v>
      </c>
      <c r="Y79" s="30">
        <f t="shared" si="24"/>
        <v>9</v>
      </c>
      <c r="Z79" s="83">
        <f>SUM(Z70:Z76)</f>
        <v>8</v>
      </c>
      <c r="AA79" s="26"/>
      <c r="AB79" s="26"/>
      <c r="AC79" s="26"/>
      <c r="AD79" s="26"/>
      <c r="AE79" s="26"/>
    </row>
    <row r="80" spans="2:31" x14ac:dyDescent="0.25">
      <c r="D80" s="12" t="s">
        <v>185</v>
      </c>
      <c r="J80" s="12">
        <f>J79/3+(M79+1)/3+(P79+1)/3+S80</f>
        <v>57</v>
      </c>
      <c r="K80" s="84">
        <f>K79+N79+Q79+T79</f>
        <v>168</v>
      </c>
      <c r="M80" s="12">
        <v>12</v>
      </c>
      <c r="S80" s="12">
        <f>(S79+1)/3</f>
        <v>5</v>
      </c>
      <c r="AA80" s="26"/>
      <c r="AB80" s="26"/>
      <c r="AC80" s="26"/>
      <c r="AD80" s="26"/>
      <c r="AE80" s="26"/>
    </row>
    <row r="81" spans="2:31" ht="30" x14ac:dyDescent="0.25">
      <c r="D81" s="80"/>
      <c r="J81" s="25" t="s">
        <v>108</v>
      </c>
      <c r="K81" s="12" t="s">
        <v>186</v>
      </c>
      <c r="M81" s="15" t="s">
        <v>187</v>
      </c>
      <c r="AA81" s="26"/>
      <c r="AB81" s="26"/>
      <c r="AC81" s="26"/>
      <c r="AD81" s="26"/>
      <c r="AE81" s="26"/>
    </row>
    <row r="82" spans="2:31" x14ac:dyDescent="0.25">
      <c r="B82" s="26"/>
      <c r="C82" s="26"/>
      <c r="D82" s="26"/>
      <c r="E82" s="26"/>
      <c r="F82" s="26"/>
      <c r="G82" s="26"/>
      <c r="H82" s="26"/>
      <c r="I82" s="11"/>
      <c r="J82" s="26"/>
      <c r="K82" s="76"/>
      <c r="L82" s="11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2:31" ht="15.75" thickBot="1" x14ac:dyDescent="0.3"/>
    <row r="84" spans="2:31" x14ac:dyDescent="0.25">
      <c r="B84" s="129" t="s">
        <v>1</v>
      </c>
      <c r="C84" s="130"/>
      <c r="D84" s="130"/>
      <c r="E84" s="130"/>
      <c r="F84" s="130"/>
      <c r="G84" s="130"/>
      <c r="H84" s="130"/>
      <c r="I84" s="131"/>
      <c r="K84" s="129" t="s">
        <v>188</v>
      </c>
      <c r="L84" s="141"/>
      <c r="M84" s="141"/>
      <c r="N84" s="141"/>
      <c r="O84" s="142"/>
    </row>
    <row r="85" spans="2:31" ht="15.75" thickBot="1" x14ac:dyDescent="0.3">
      <c r="B85" s="132"/>
      <c r="C85" s="133"/>
      <c r="D85" s="133"/>
      <c r="E85" s="133"/>
      <c r="F85" s="133"/>
      <c r="G85" s="133"/>
      <c r="H85" s="133"/>
      <c r="I85" s="134"/>
      <c r="K85" s="146"/>
      <c r="L85" s="147"/>
      <c r="M85" s="147"/>
      <c r="N85" s="147"/>
      <c r="O85" s="148"/>
    </row>
    <row r="86" spans="2:31" ht="15.75" thickBot="1" x14ac:dyDescent="0.3">
      <c r="B86" s="149" t="s">
        <v>114</v>
      </c>
      <c r="C86" s="150"/>
      <c r="D86" s="150"/>
      <c r="E86" s="150"/>
      <c r="F86" s="150"/>
      <c r="G86" s="150"/>
      <c r="H86" s="150"/>
      <c r="I86" s="151"/>
      <c r="K86" s="143" t="s">
        <v>189</v>
      </c>
      <c r="L86" s="144"/>
      <c r="M86" s="144"/>
      <c r="N86" s="144"/>
      <c r="O86" s="145"/>
    </row>
    <row r="87" spans="2:31" ht="102" customHeight="1" thickBot="1" x14ac:dyDescent="0.3">
      <c r="B87" s="85"/>
      <c r="C87" s="86"/>
      <c r="D87" s="87" t="s">
        <v>110</v>
      </c>
      <c r="E87" s="87" t="s">
        <v>111</v>
      </c>
      <c r="F87" s="87" t="s">
        <v>112</v>
      </c>
      <c r="G87" s="87" t="s">
        <v>113</v>
      </c>
      <c r="H87" s="88" t="s">
        <v>115</v>
      </c>
      <c r="I87" s="27" t="s">
        <v>20</v>
      </c>
      <c r="K87" s="89"/>
      <c r="L87" s="39"/>
      <c r="M87" s="38" t="s">
        <v>190</v>
      </c>
      <c r="N87" s="90" t="s">
        <v>191</v>
      </c>
      <c r="O87" s="91" t="s">
        <v>192</v>
      </c>
      <c r="P87" s="27" t="s">
        <v>20</v>
      </c>
    </row>
    <row r="88" spans="2:31" ht="15.75" thickBot="1" x14ac:dyDescent="0.3">
      <c r="B88" s="39"/>
      <c r="C88" s="47" t="s">
        <v>18</v>
      </c>
      <c r="D88" s="92">
        <v>411.11399999999998</v>
      </c>
      <c r="E88" s="42">
        <v>415.13200000000001</v>
      </c>
      <c r="F88" s="42">
        <v>414.18299999999999</v>
      </c>
      <c r="G88" s="7">
        <v>522.10400000000004</v>
      </c>
      <c r="H88" s="7">
        <v>522.10599999999999</v>
      </c>
      <c r="I88" s="6">
        <v>416.202</v>
      </c>
      <c r="K88" s="89"/>
      <c r="L88" s="19" t="s">
        <v>157</v>
      </c>
      <c r="M88" s="79">
        <v>511.20400000000001</v>
      </c>
      <c r="N88" s="7">
        <v>584.101</v>
      </c>
      <c r="O88" s="47">
        <v>584.221</v>
      </c>
      <c r="P88" s="14">
        <v>516.20100000000002</v>
      </c>
    </row>
    <row r="89" spans="2:31" x14ac:dyDescent="0.25">
      <c r="B89" s="48" t="s">
        <v>30</v>
      </c>
      <c r="C89" s="3" t="s">
        <v>27</v>
      </c>
      <c r="D89" s="14">
        <v>1</v>
      </c>
      <c r="E89" s="14">
        <f>F89</f>
        <v>6</v>
      </c>
      <c r="F89" s="14">
        <f>G89*6</f>
        <v>6</v>
      </c>
      <c r="G89" s="14">
        <v>1</v>
      </c>
      <c r="H89" s="12">
        <v>1</v>
      </c>
      <c r="I89" s="3">
        <v>1</v>
      </c>
      <c r="K89" s="93" t="s">
        <v>159</v>
      </c>
      <c r="L89" s="17" t="s">
        <v>160</v>
      </c>
      <c r="M89" s="81">
        <v>3</v>
      </c>
      <c r="N89" s="80">
        <v>3</v>
      </c>
      <c r="O89" s="3">
        <v>3</v>
      </c>
      <c r="P89" s="14">
        <v>1</v>
      </c>
    </row>
    <row r="90" spans="2:31" x14ac:dyDescent="0.25">
      <c r="B90" s="48" t="s">
        <v>30</v>
      </c>
      <c r="C90" s="3" t="s">
        <v>31</v>
      </c>
      <c r="D90" s="14">
        <v>1</v>
      </c>
      <c r="E90" s="14">
        <f t="shared" ref="E90:E96" si="25">F90</f>
        <v>18</v>
      </c>
      <c r="F90" s="14">
        <f t="shared" ref="F90:F95" si="26">G90*6</f>
        <v>18</v>
      </c>
      <c r="G90" s="14">
        <v>3</v>
      </c>
      <c r="H90" s="12">
        <f>G90</f>
        <v>3</v>
      </c>
      <c r="I90" s="4">
        <v>1</v>
      </c>
      <c r="K90" s="93" t="s">
        <v>159</v>
      </c>
      <c r="L90" s="17" t="s">
        <v>164</v>
      </c>
      <c r="M90" s="81">
        <v>3</v>
      </c>
      <c r="N90" s="80">
        <v>3</v>
      </c>
      <c r="O90" s="3">
        <v>3</v>
      </c>
      <c r="P90" s="14">
        <v>1</v>
      </c>
    </row>
    <row r="91" spans="2:31" ht="15.75" thickBot="1" x14ac:dyDescent="0.3">
      <c r="B91" s="48" t="s">
        <v>30</v>
      </c>
      <c r="C91" s="3" t="s">
        <v>14</v>
      </c>
      <c r="D91" s="14">
        <v>1</v>
      </c>
      <c r="E91" s="14">
        <f t="shared" si="25"/>
        <v>6</v>
      </c>
      <c r="F91" s="14">
        <f t="shared" si="26"/>
        <v>6</v>
      </c>
      <c r="G91" s="14">
        <v>1</v>
      </c>
      <c r="H91" s="12">
        <v>1</v>
      </c>
      <c r="I91" s="4">
        <v>1</v>
      </c>
      <c r="K91" s="94" t="s">
        <v>159</v>
      </c>
      <c r="L91" s="18" t="s">
        <v>166</v>
      </c>
      <c r="M91" s="95">
        <v>3</v>
      </c>
      <c r="N91" s="10">
        <v>3</v>
      </c>
      <c r="O91" s="5">
        <v>3</v>
      </c>
      <c r="P91" s="14">
        <v>1</v>
      </c>
    </row>
    <row r="92" spans="2:31" x14ac:dyDescent="0.25">
      <c r="B92" s="48" t="s">
        <v>30</v>
      </c>
      <c r="C92" s="3" t="s">
        <v>15</v>
      </c>
      <c r="D92" s="14">
        <v>1</v>
      </c>
      <c r="E92" s="14">
        <f t="shared" si="25"/>
        <v>6</v>
      </c>
      <c r="F92" s="14">
        <f t="shared" si="26"/>
        <v>6</v>
      </c>
      <c r="G92" s="14">
        <v>1</v>
      </c>
      <c r="H92" s="12">
        <v>1</v>
      </c>
      <c r="I92" s="4">
        <v>1</v>
      </c>
      <c r="M92" s="81">
        <v>9</v>
      </c>
      <c r="N92" s="12">
        <f>N89+N90+N91</f>
        <v>9</v>
      </c>
      <c r="O92" s="12">
        <f>O89+O90+O91</f>
        <v>9</v>
      </c>
      <c r="P92" s="12">
        <v>3</v>
      </c>
    </row>
    <row r="93" spans="2:31" x14ac:dyDescent="0.25">
      <c r="B93" s="48" t="s">
        <v>30</v>
      </c>
      <c r="C93" s="3" t="s">
        <v>35</v>
      </c>
      <c r="D93" s="14">
        <v>1</v>
      </c>
      <c r="E93" s="14">
        <f t="shared" si="25"/>
        <v>6</v>
      </c>
      <c r="F93" s="14">
        <f t="shared" si="26"/>
        <v>6</v>
      </c>
      <c r="G93" s="14">
        <v>1</v>
      </c>
      <c r="H93" s="12">
        <v>1</v>
      </c>
      <c r="I93" s="4">
        <v>1</v>
      </c>
    </row>
    <row r="94" spans="2:31" x14ac:dyDescent="0.25">
      <c r="B94" s="48" t="s">
        <v>30</v>
      </c>
      <c r="C94" s="3" t="s">
        <v>36</v>
      </c>
      <c r="D94" s="14">
        <v>1</v>
      </c>
      <c r="E94" s="14">
        <f t="shared" si="25"/>
        <v>6</v>
      </c>
      <c r="F94" s="14">
        <f t="shared" si="26"/>
        <v>6</v>
      </c>
      <c r="G94" s="14">
        <v>1</v>
      </c>
      <c r="H94" s="12">
        <v>1</v>
      </c>
      <c r="I94" s="4">
        <v>1</v>
      </c>
    </row>
    <row r="95" spans="2:31" ht="15.75" thickBot="1" x14ac:dyDescent="0.3">
      <c r="B95" s="54" t="s">
        <v>30</v>
      </c>
      <c r="C95" s="5" t="s">
        <v>40</v>
      </c>
      <c r="D95" s="14">
        <v>1</v>
      </c>
      <c r="E95" s="14">
        <f t="shared" si="25"/>
        <v>6</v>
      </c>
      <c r="F95" s="14">
        <f t="shared" si="26"/>
        <v>6</v>
      </c>
      <c r="G95" s="14">
        <v>1</v>
      </c>
      <c r="H95" s="12">
        <v>1</v>
      </c>
      <c r="I95" s="4">
        <v>1</v>
      </c>
    </row>
    <row r="96" spans="2:31" ht="15.75" thickBot="1" x14ac:dyDescent="0.3">
      <c r="B96" s="114" t="s">
        <v>80</v>
      </c>
      <c r="C96" s="116"/>
      <c r="D96" s="19">
        <f>SUM(D89:D95)</f>
        <v>7</v>
      </c>
      <c r="E96" s="7">
        <f t="shared" si="25"/>
        <v>54</v>
      </c>
      <c r="F96" s="7">
        <f t="shared" ref="F96" si="27">SUM(F89:F95)</f>
        <v>54</v>
      </c>
      <c r="G96" s="7">
        <f>SUM(G89:G95)</f>
        <v>9</v>
      </c>
      <c r="H96" s="78">
        <f>SUM(H89:H95)</f>
        <v>9</v>
      </c>
      <c r="I96" s="47">
        <f>SUM(I89:I95)</f>
        <v>7</v>
      </c>
    </row>
    <row r="97" spans="2:31" x14ac:dyDescent="0.25">
      <c r="C97" s="80"/>
      <c r="D97" s="80"/>
      <c r="E97" s="80"/>
      <c r="F97" s="80"/>
    </row>
    <row r="98" spans="2:31" x14ac:dyDescent="0.25">
      <c r="C98" s="80"/>
      <c r="D98" s="80"/>
      <c r="E98" s="80"/>
      <c r="F98" s="80"/>
      <c r="G98" s="80"/>
      <c r="H98" s="80"/>
    </row>
    <row r="99" spans="2:31" x14ac:dyDescent="0.25">
      <c r="C99" s="80"/>
      <c r="D99" s="80"/>
      <c r="E99" s="80"/>
      <c r="F99" s="80"/>
      <c r="G99" s="80"/>
      <c r="H99" s="80"/>
    </row>
    <row r="100" spans="2:31" ht="15.75" thickBot="1" x14ac:dyDescent="0.3"/>
    <row r="101" spans="2:31" ht="15.75" thickBot="1" x14ac:dyDescent="0.3">
      <c r="C101" s="129" t="s">
        <v>1</v>
      </c>
      <c r="D101" s="130"/>
      <c r="E101" s="130"/>
      <c r="F101" s="130"/>
      <c r="G101" s="130"/>
      <c r="H101" s="130"/>
      <c r="I101" s="130"/>
      <c r="J101" s="130"/>
      <c r="K101" s="130"/>
      <c r="L101" s="130"/>
      <c r="M101" s="130"/>
      <c r="N101" s="130"/>
      <c r="O101" s="130"/>
      <c r="P101" s="130"/>
      <c r="Q101" s="130"/>
      <c r="R101" s="130"/>
      <c r="S101" s="130"/>
      <c r="T101" s="130"/>
      <c r="U101" s="130"/>
      <c r="V101" s="130"/>
      <c r="W101" s="130"/>
      <c r="X101" s="130"/>
      <c r="Y101" s="130"/>
      <c r="Z101" s="130"/>
      <c r="AA101" s="130"/>
      <c r="AB101" s="130"/>
      <c r="AC101" s="130"/>
      <c r="AD101" s="130"/>
      <c r="AE101" s="131"/>
    </row>
    <row r="102" spans="2:31" ht="15.75" thickBot="1" x14ac:dyDescent="0.3">
      <c r="B102" s="39" t="s">
        <v>117</v>
      </c>
      <c r="C102" s="132"/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  <c r="N102" s="133"/>
      <c r="O102" s="133"/>
      <c r="P102" s="133"/>
      <c r="Q102" s="133"/>
      <c r="R102" s="133"/>
      <c r="S102" s="133"/>
      <c r="T102" s="133"/>
      <c r="U102" s="133"/>
      <c r="V102" s="133"/>
      <c r="W102" s="133"/>
      <c r="X102" s="133"/>
      <c r="Y102" s="133"/>
      <c r="Z102" s="133"/>
      <c r="AA102" s="133"/>
      <c r="AB102" s="133"/>
      <c r="AC102" s="133"/>
      <c r="AD102" s="133"/>
      <c r="AE102" s="134"/>
    </row>
    <row r="103" spans="2:31" ht="15.75" thickBot="1" x14ac:dyDescent="0.3">
      <c r="B103" s="85"/>
      <c r="C103" s="135" t="s">
        <v>121</v>
      </c>
      <c r="D103" s="136"/>
      <c r="E103" s="136"/>
      <c r="F103" s="136"/>
      <c r="G103" s="137"/>
      <c r="H103" s="135" t="s">
        <v>148</v>
      </c>
      <c r="I103" s="136"/>
      <c r="J103" s="136"/>
      <c r="K103" s="137"/>
      <c r="L103" s="136" t="s">
        <v>125</v>
      </c>
      <c r="M103" s="136"/>
      <c r="N103" s="136"/>
      <c r="O103" s="136"/>
      <c r="P103" s="136"/>
      <c r="Q103" s="137"/>
      <c r="R103" s="135" t="s">
        <v>130</v>
      </c>
      <c r="S103" s="136"/>
      <c r="T103" s="136"/>
      <c r="U103" s="136"/>
      <c r="V103" s="136"/>
      <c r="W103" s="136"/>
      <c r="X103" s="137"/>
      <c r="Y103" s="135" t="s">
        <v>134</v>
      </c>
      <c r="Z103" s="136"/>
      <c r="AA103" s="137"/>
    </row>
    <row r="104" spans="2:31" ht="109.5" customHeight="1" thickBot="1" x14ac:dyDescent="0.3">
      <c r="B104" s="96"/>
      <c r="C104" s="97" t="s">
        <v>137</v>
      </c>
      <c r="D104" s="98" t="s">
        <v>147</v>
      </c>
      <c r="E104" s="99" t="s">
        <v>122</v>
      </c>
      <c r="F104" s="99" t="s">
        <v>123</v>
      </c>
      <c r="G104" s="100" t="s">
        <v>124</v>
      </c>
      <c r="H104" s="101" t="s">
        <v>144</v>
      </c>
      <c r="I104" s="99" t="s">
        <v>149</v>
      </c>
      <c r="J104" s="99" t="s">
        <v>150</v>
      </c>
      <c r="K104" s="100" t="s">
        <v>151</v>
      </c>
      <c r="L104" s="99" t="s">
        <v>145</v>
      </c>
      <c r="M104" s="98" t="s">
        <v>144</v>
      </c>
      <c r="N104" s="99" t="s">
        <v>126</v>
      </c>
      <c r="O104" s="99" t="s">
        <v>127</v>
      </c>
      <c r="P104" s="99" t="s">
        <v>128</v>
      </c>
      <c r="Q104" s="99" t="s">
        <v>129</v>
      </c>
      <c r="R104" s="97" t="s">
        <v>138</v>
      </c>
      <c r="S104" s="99" t="s">
        <v>140</v>
      </c>
      <c r="T104" s="99" t="s">
        <v>19</v>
      </c>
      <c r="U104" s="99" t="s">
        <v>141</v>
      </c>
      <c r="V104" s="99" t="s">
        <v>131</v>
      </c>
      <c r="W104" s="99" t="s">
        <v>132</v>
      </c>
      <c r="X104" s="100" t="s">
        <v>133</v>
      </c>
      <c r="Y104" s="99" t="s">
        <v>139</v>
      </c>
      <c r="Z104" s="99" t="s">
        <v>135</v>
      </c>
      <c r="AA104" s="100" t="s">
        <v>136</v>
      </c>
      <c r="AB104" s="102" t="s">
        <v>20</v>
      </c>
      <c r="AC104" s="42" t="s">
        <v>152</v>
      </c>
      <c r="AD104" s="92" t="s">
        <v>153</v>
      </c>
      <c r="AE104" s="6" t="s">
        <v>154</v>
      </c>
    </row>
    <row r="105" spans="2:31" x14ac:dyDescent="0.25">
      <c r="B105" s="17" t="s">
        <v>18</v>
      </c>
      <c r="C105" s="103">
        <v>311.11200000000002</v>
      </c>
      <c r="D105" s="104">
        <v>314.21100000000001</v>
      </c>
      <c r="E105" s="141">
        <v>323.11099999999999</v>
      </c>
      <c r="F105" s="141"/>
      <c r="G105" s="142"/>
      <c r="H105" s="17">
        <v>314.22199999999998</v>
      </c>
      <c r="I105" s="14">
        <v>322.00099999999998</v>
      </c>
      <c r="J105" s="14">
        <v>322.00200000000001</v>
      </c>
      <c r="K105" s="3">
        <v>322.00299999999999</v>
      </c>
      <c r="L105" s="14">
        <v>311.11099999999999</v>
      </c>
      <c r="M105" s="80">
        <v>314.221</v>
      </c>
      <c r="N105" s="14">
        <v>321.31099999999998</v>
      </c>
      <c r="O105" s="14">
        <v>321.31200000000001</v>
      </c>
      <c r="P105" s="14">
        <v>321.31400000000002</v>
      </c>
      <c r="Q105" s="14">
        <v>321.315</v>
      </c>
      <c r="R105" s="17">
        <v>311.113</v>
      </c>
      <c r="S105" s="14">
        <v>314.11200000000002</v>
      </c>
      <c r="T105" s="14">
        <v>315.11099999999999</v>
      </c>
      <c r="U105" s="14">
        <v>323.40199999999999</v>
      </c>
      <c r="V105" s="153">
        <v>323.404</v>
      </c>
      <c r="W105" s="153"/>
      <c r="X105" s="3">
        <v>323.40499999999997</v>
      </c>
      <c r="Y105" s="14">
        <v>311.21699999999998</v>
      </c>
      <c r="Z105" s="153">
        <v>383.23099999999999</v>
      </c>
      <c r="AA105" s="128"/>
      <c r="AB105" s="105">
        <v>316.20100000000002</v>
      </c>
      <c r="AC105" s="80">
        <v>311.11200000000002</v>
      </c>
      <c r="AD105" s="17">
        <v>383.31099999999998</v>
      </c>
      <c r="AE105" s="23">
        <v>383.32100000000003</v>
      </c>
    </row>
    <row r="106" spans="2:31" x14ac:dyDescent="0.25">
      <c r="B106" s="17" t="s">
        <v>119</v>
      </c>
      <c r="C106" s="17">
        <v>6</v>
      </c>
      <c r="D106" s="80">
        <v>6</v>
      </c>
      <c r="E106" s="14">
        <v>6</v>
      </c>
      <c r="F106" s="14">
        <v>6</v>
      </c>
      <c r="G106" s="3">
        <v>6</v>
      </c>
      <c r="H106" s="17">
        <v>3</v>
      </c>
      <c r="I106" s="14">
        <v>3</v>
      </c>
      <c r="J106" s="14">
        <v>3</v>
      </c>
      <c r="K106" s="3">
        <v>3</v>
      </c>
      <c r="L106" s="14">
        <v>3</v>
      </c>
      <c r="M106" s="80">
        <v>3</v>
      </c>
      <c r="N106" s="14">
        <v>3</v>
      </c>
      <c r="O106" s="14">
        <v>3</v>
      </c>
      <c r="P106" s="14">
        <v>3</v>
      </c>
      <c r="Q106" s="14">
        <v>3</v>
      </c>
      <c r="R106" s="17">
        <v>4</v>
      </c>
      <c r="S106" s="14">
        <v>20</v>
      </c>
      <c r="T106" s="14">
        <v>20</v>
      </c>
      <c r="U106" s="14">
        <v>20</v>
      </c>
      <c r="V106" s="14">
        <v>20</v>
      </c>
      <c r="W106" s="14">
        <v>20</v>
      </c>
      <c r="X106" s="3">
        <v>20</v>
      </c>
      <c r="Y106" s="14"/>
      <c r="Z106" s="14"/>
      <c r="AA106" s="3"/>
      <c r="AB106" s="81">
        <v>1</v>
      </c>
      <c r="AC106" s="80"/>
      <c r="AD106" s="17"/>
      <c r="AE106" s="23"/>
    </row>
    <row r="107" spans="2:31" x14ac:dyDescent="0.25">
      <c r="B107" s="17" t="s">
        <v>120</v>
      </c>
      <c r="C107" s="17">
        <v>6</v>
      </c>
      <c r="D107" s="80">
        <v>6</v>
      </c>
      <c r="E107" s="14">
        <v>6</v>
      </c>
      <c r="F107" s="14">
        <v>6</v>
      </c>
      <c r="G107" s="3">
        <v>6</v>
      </c>
      <c r="H107" s="17">
        <v>3</v>
      </c>
      <c r="I107" s="14">
        <v>3</v>
      </c>
      <c r="J107" s="14">
        <v>3</v>
      </c>
      <c r="K107" s="3">
        <v>3</v>
      </c>
      <c r="L107" s="14">
        <v>3</v>
      </c>
      <c r="M107" s="80">
        <v>3</v>
      </c>
      <c r="N107" s="14">
        <v>3</v>
      </c>
      <c r="O107" s="14">
        <v>3</v>
      </c>
      <c r="P107" s="14">
        <v>3</v>
      </c>
      <c r="Q107" s="14">
        <v>3</v>
      </c>
      <c r="R107" s="17">
        <v>4</v>
      </c>
      <c r="S107" s="14">
        <v>20</v>
      </c>
      <c r="T107" s="14">
        <v>20</v>
      </c>
      <c r="U107" s="14">
        <v>20</v>
      </c>
      <c r="V107" s="14">
        <v>20</v>
      </c>
      <c r="W107" s="14">
        <v>20</v>
      </c>
      <c r="X107" s="3">
        <v>20</v>
      </c>
      <c r="Y107" s="14"/>
      <c r="Z107" s="14"/>
      <c r="AA107" s="3"/>
      <c r="AB107" s="81">
        <v>1</v>
      </c>
      <c r="AC107" s="80"/>
      <c r="AD107" s="17"/>
      <c r="AE107" s="23"/>
    </row>
    <row r="108" spans="2:31" ht="15.75" thickBot="1" x14ac:dyDescent="0.3">
      <c r="B108" s="18" t="s">
        <v>118</v>
      </c>
      <c r="C108" s="18">
        <v>12</v>
      </c>
      <c r="D108" s="10">
        <v>12</v>
      </c>
      <c r="E108" s="10">
        <v>12</v>
      </c>
      <c r="F108" s="10">
        <v>12</v>
      </c>
      <c r="G108" s="5">
        <v>12</v>
      </c>
      <c r="H108" s="18">
        <v>6</v>
      </c>
      <c r="I108" s="10">
        <v>6</v>
      </c>
      <c r="J108" s="10">
        <v>6</v>
      </c>
      <c r="K108" s="5">
        <v>6</v>
      </c>
      <c r="L108" s="10">
        <v>6</v>
      </c>
      <c r="M108" s="10">
        <v>6</v>
      </c>
      <c r="N108" s="10">
        <v>6</v>
      </c>
      <c r="O108" s="10">
        <v>6</v>
      </c>
      <c r="P108" s="10">
        <v>6</v>
      </c>
      <c r="Q108" s="10">
        <v>6</v>
      </c>
      <c r="R108" s="18">
        <v>4</v>
      </c>
      <c r="S108" s="10">
        <v>20</v>
      </c>
      <c r="T108" s="10">
        <v>20</v>
      </c>
      <c r="U108" s="10">
        <v>20</v>
      </c>
      <c r="V108" s="10">
        <v>20</v>
      </c>
      <c r="W108" s="10">
        <v>20</v>
      </c>
      <c r="X108" s="5">
        <v>20</v>
      </c>
      <c r="Y108" s="10">
        <v>5</v>
      </c>
      <c r="Z108" s="10" t="s">
        <v>142</v>
      </c>
      <c r="AA108" s="5">
        <v>5</v>
      </c>
      <c r="AB108" s="81">
        <v>1</v>
      </c>
      <c r="AC108" s="80">
        <v>3</v>
      </c>
      <c r="AD108" s="17" t="s">
        <v>155</v>
      </c>
      <c r="AE108" s="23">
        <v>5</v>
      </c>
    </row>
    <row r="109" spans="2:31" ht="15.75" thickBot="1" x14ac:dyDescent="0.3">
      <c r="B109" s="19" t="s">
        <v>143</v>
      </c>
      <c r="C109" s="20">
        <f>C106+C107+C108</f>
        <v>24</v>
      </c>
      <c r="D109" s="30">
        <f>D106+D107+D108</f>
        <v>24</v>
      </c>
      <c r="E109" s="30">
        <f t="shared" ref="E109:Y109" si="28">E106+E107+E108</f>
        <v>24</v>
      </c>
      <c r="F109" s="30">
        <f t="shared" si="28"/>
        <v>24</v>
      </c>
      <c r="G109" s="21">
        <f t="shared" si="28"/>
        <v>24</v>
      </c>
      <c r="H109" s="20">
        <f>SUM(H106:H108)</f>
        <v>12</v>
      </c>
      <c r="I109" s="20">
        <f t="shared" ref="I109:K109" si="29">SUM(I106:I108)</f>
        <v>12</v>
      </c>
      <c r="J109" s="20">
        <f t="shared" si="29"/>
        <v>12</v>
      </c>
      <c r="K109" s="20">
        <f t="shared" si="29"/>
        <v>12</v>
      </c>
      <c r="L109" s="30">
        <f t="shared" si="28"/>
        <v>12</v>
      </c>
      <c r="M109" s="30">
        <f>M106+M107+M108</f>
        <v>12</v>
      </c>
      <c r="N109" s="30">
        <f t="shared" si="28"/>
        <v>12</v>
      </c>
      <c r="O109" s="30">
        <f t="shared" si="28"/>
        <v>12</v>
      </c>
      <c r="P109" s="30">
        <f t="shared" si="28"/>
        <v>12</v>
      </c>
      <c r="Q109" s="30">
        <f t="shared" si="28"/>
        <v>12</v>
      </c>
      <c r="R109" s="20">
        <f t="shared" si="28"/>
        <v>12</v>
      </c>
      <c r="S109" s="30">
        <f t="shared" si="28"/>
        <v>60</v>
      </c>
      <c r="T109" s="30">
        <f t="shared" si="28"/>
        <v>60</v>
      </c>
      <c r="U109" s="30">
        <f t="shared" si="28"/>
        <v>60</v>
      </c>
      <c r="V109" s="30">
        <f t="shared" si="28"/>
        <v>60</v>
      </c>
      <c r="W109" s="30">
        <f t="shared" si="28"/>
        <v>60</v>
      </c>
      <c r="X109" s="21">
        <f t="shared" si="28"/>
        <v>60</v>
      </c>
      <c r="Y109" s="30">
        <f t="shared" si="28"/>
        <v>5</v>
      </c>
      <c r="Z109" s="106" t="s">
        <v>146</v>
      </c>
      <c r="AA109" s="21">
        <v>5</v>
      </c>
      <c r="AB109" s="79">
        <v>3</v>
      </c>
      <c r="AC109" s="20">
        <v>3</v>
      </c>
      <c r="AD109" s="20">
        <v>1</v>
      </c>
      <c r="AE109" s="41">
        <v>5</v>
      </c>
    </row>
    <row r="110" spans="2:31" x14ac:dyDescent="0.25">
      <c r="B110" s="17"/>
      <c r="C110" s="12">
        <f>C109+AC109</f>
        <v>27</v>
      </c>
    </row>
    <row r="111" spans="2:31" ht="15.75" thickBot="1" x14ac:dyDescent="0.3"/>
    <row r="112" spans="2:31" ht="15.75" thickBot="1" x14ac:dyDescent="0.3">
      <c r="B112" s="14"/>
      <c r="C112" s="129" t="s">
        <v>188</v>
      </c>
      <c r="D112" s="130"/>
      <c r="E112" s="130"/>
      <c r="F112" s="130"/>
      <c r="G112" s="130"/>
      <c r="H112" s="130"/>
      <c r="I112" s="130"/>
      <c r="J112" s="130"/>
      <c r="K112" s="130"/>
      <c r="L112" s="130"/>
      <c r="M112" s="130"/>
      <c r="N112" s="130"/>
      <c r="O112" s="130"/>
      <c r="P112" s="130"/>
      <c r="Q112" s="130"/>
      <c r="R112" s="130"/>
      <c r="S112" s="130"/>
      <c r="T112" s="130"/>
      <c r="U112" s="130"/>
      <c r="V112" s="130"/>
      <c r="W112" s="130"/>
      <c r="X112" s="130"/>
      <c r="Y112" s="130"/>
      <c r="Z112" s="130"/>
      <c r="AA112" s="130"/>
      <c r="AB112" s="130"/>
      <c r="AC112" s="130"/>
      <c r="AD112" s="130"/>
      <c r="AE112" s="131"/>
    </row>
    <row r="113" spans="1:31" ht="15.75" thickBot="1" x14ac:dyDescent="0.3">
      <c r="B113" s="39" t="s">
        <v>117</v>
      </c>
      <c r="C113" s="132"/>
      <c r="D113" s="133"/>
      <c r="E113" s="133"/>
      <c r="F113" s="133"/>
      <c r="G113" s="133"/>
      <c r="H113" s="133"/>
      <c r="I113" s="133"/>
      <c r="J113" s="133"/>
      <c r="K113" s="133"/>
      <c r="L113" s="133"/>
      <c r="M113" s="133"/>
      <c r="N113" s="133"/>
      <c r="O113" s="133"/>
      <c r="P113" s="133"/>
      <c r="Q113" s="133"/>
      <c r="R113" s="133"/>
      <c r="S113" s="133"/>
      <c r="T113" s="133"/>
      <c r="U113" s="133"/>
      <c r="V113" s="133"/>
      <c r="W113" s="133"/>
      <c r="X113" s="133"/>
      <c r="Y113" s="133"/>
      <c r="Z113" s="133"/>
      <c r="AA113" s="133"/>
      <c r="AB113" s="133"/>
      <c r="AC113" s="133"/>
      <c r="AD113" s="133"/>
      <c r="AE113" s="134"/>
    </row>
    <row r="114" spans="1:31" ht="15.75" thickBot="1" x14ac:dyDescent="0.3">
      <c r="B114" s="85"/>
      <c r="C114" s="135" t="s">
        <v>121</v>
      </c>
      <c r="D114" s="136"/>
      <c r="E114" s="136"/>
      <c r="F114" s="136"/>
      <c r="G114" s="137"/>
      <c r="H114" s="135" t="s">
        <v>148</v>
      </c>
      <c r="I114" s="136"/>
      <c r="J114" s="136"/>
      <c r="K114" s="137"/>
      <c r="L114" s="138" t="s">
        <v>125</v>
      </c>
      <c r="M114" s="139"/>
      <c r="N114" s="139"/>
      <c r="O114" s="139"/>
      <c r="P114" s="139"/>
      <c r="Q114" s="140"/>
      <c r="R114" s="54" t="s">
        <v>130</v>
      </c>
      <c r="S114" s="107"/>
      <c r="T114" s="107"/>
      <c r="U114" s="107"/>
      <c r="V114" s="107"/>
      <c r="W114" s="107"/>
      <c r="X114" s="24"/>
      <c r="Y114" s="54" t="s">
        <v>134</v>
      </c>
      <c r="Z114" s="107"/>
      <c r="AA114" s="24"/>
    </row>
    <row r="115" spans="1:31" ht="105.75" thickBot="1" x14ac:dyDescent="0.3">
      <c r="B115" s="96"/>
      <c r="C115" s="101" t="s">
        <v>193</v>
      </c>
      <c r="D115" s="98" t="s">
        <v>194</v>
      </c>
      <c r="E115" s="42" t="s">
        <v>122</v>
      </c>
      <c r="F115" s="42" t="s">
        <v>123</v>
      </c>
      <c r="G115" s="6" t="s">
        <v>124</v>
      </c>
      <c r="H115" s="42" t="s">
        <v>195</v>
      </c>
      <c r="I115" s="42" t="s">
        <v>149</v>
      </c>
      <c r="J115" s="42" t="s">
        <v>150</v>
      </c>
      <c r="K115" s="42" t="s">
        <v>151</v>
      </c>
      <c r="L115" s="92" t="s">
        <v>196</v>
      </c>
      <c r="M115" s="98" t="s">
        <v>144</v>
      </c>
      <c r="N115" s="42" t="s">
        <v>126</v>
      </c>
      <c r="O115" s="42" t="s">
        <v>127</v>
      </c>
      <c r="P115" s="42" t="s">
        <v>128</v>
      </c>
      <c r="Q115" s="6" t="s">
        <v>129</v>
      </c>
      <c r="R115" s="42" t="s">
        <v>138</v>
      </c>
      <c r="S115" s="42" t="s">
        <v>140</v>
      </c>
      <c r="T115" s="42" t="s">
        <v>19</v>
      </c>
      <c r="U115" s="42" t="s">
        <v>141</v>
      </c>
      <c r="V115" s="42" t="s">
        <v>131</v>
      </c>
      <c r="W115" s="42" t="s">
        <v>132</v>
      </c>
      <c r="X115" s="6" t="s">
        <v>133</v>
      </c>
      <c r="Y115" s="42" t="s">
        <v>139</v>
      </c>
      <c r="Z115" s="42" t="s">
        <v>135</v>
      </c>
      <c r="AA115" s="6" t="s">
        <v>197</v>
      </c>
      <c r="AB115" s="42" t="s">
        <v>152</v>
      </c>
      <c r="AC115" s="92" t="s">
        <v>153</v>
      </c>
      <c r="AD115" s="6" t="s">
        <v>154</v>
      </c>
      <c r="AE115" s="40" t="s">
        <v>20</v>
      </c>
    </row>
    <row r="116" spans="1:31" x14ac:dyDescent="0.25">
      <c r="B116" s="17" t="s">
        <v>18</v>
      </c>
      <c r="C116" s="103">
        <v>311.11200000000002</v>
      </c>
      <c r="D116" s="104">
        <v>314.21100000000001</v>
      </c>
      <c r="E116" s="141">
        <v>323.11099999999999</v>
      </c>
      <c r="F116" s="141"/>
      <c r="G116" s="142"/>
      <c r="H116" s="80">
        <v>314.22199999999998</v>
      </c>
      <c r="I116" s="80">
        <v>322.00099999999998</v>
      </c>
      <c r="J116" s="80">
        <v>322.00200000000001</v>
      </c>
      <c r="K116" s="80">
        <v>322.00299999999999</v>
      </c>
      <c r="L116" s="17">
        <v>311.11099999999999</v>
      </c>
      <c r="M116" s="80">
        <v>314.221</v>
      </c>
      <c r="N116" s="80">
        <v>321.31099999999998</v>
      </c>
      <c r="O116" s="80">
        <v>321.31200000000001</v>
      </c>
      <c r="P116" s="80">
        <v>321.31400000000002</v>
      </c>
      <c r="Q116" s="3">
        <v>321.315</v>
      </c>
      <c r="R116" s="80">
        <v>310.113</v>
      </c>
      <c r="S116" s="80">
        <v>314.11200000000002</v>
      </c>
      <c r="T116" s="80">
        <v>315.11099999999999</v>
      </c>
      <c r="U116" s="80">
        <v>323.40199999999999</v>
      </c>
      <c r="V116" s="127">
        <v>323.404</v>
      </c>
      <c r="W116" s="127"/>
      <c r="X116" s="3">
        <v>323.40499999999997</v>
      </c>
      <c r="Y116" s="80">
        <v>311.21699999999998</v>
      </c>
      <c r="Z116" s="127">
        <v>383.23099999999999</v>
      </c>
      <c r="AA116" s="128"/>
      <c r="AB116" s="80">
        <v>311.11200000000002</v>
      </c>
      <c r="AC116" s="17">
        <v>383.31099999999998</v>
      </c>
      <c r="AD116" s="23">
        <v>383.32100000000003</v>
      </c>
      <c r="AE116" s="108">
        <v>316.20100000000002</v>
      </c>
    </row>
    <row r="117" spans="1:31" x14ac:dyDescent="0.25">
      <c r="B117" s="17" t="s">
        <v>119</v>
      </c>
      <c r="C117" s="17">
        <v>3</v>
      </c>
      <c r="D117" s="80">
        <v>3</v>
      </c>
      <c r="E117" s="80">
        <v>3</v>
      </c>
      <c r="F117" s="80">
        <v>3</v>
      </c>
      <c r="G117" s="3">
        <v>3</v>
      </c>
      <c r="H117" s="17">
        <v>2</v>
      </c>
      <c r="I117" s="80">
        <v>2</v>
      </c>
      <c r="J117" s="80">
        <v>2</v>
      </c>
      <c r="K117" s="80">
        <v>2</v>
      </c>
      <c r="L117" s="17">
        <v>2</v>
      </c>
      <c r="M117" s="80">
        <v>2</v>
      </c>
      <c r="N117" s="80">
        <v>2</v>
      </c>
      <c r="O117" s="80">
        <v>2</v>
      </c>
      <c r="P117" s="80">
        <v>2</v>
      </c>
      <c r="Q117" s="3">
        <v>2</v>
      </c>
      <c r="R117" s="80">
        <v>2</v>
      </c>
      <c r="S117" s="80">
        <v>10</v>
      </c>
      <c r="T117" s="80">
        <v>10</v>
      </c>
      <c r="U117" s="80">
        <v>10</v>
      </c>
      <c r="V117" s="80">
        <v>10</v>
      </c>
      <c r="W117" s="80">
        <v>10</v>
      </c>
      <c r="X117" s="3">
        <v>10</v>
      </c>
      <c r="Y117" s="80"/>
      <c r="Z117" s="80"/>
      <c r="AA117" s="3"/>
      <c r="AB117" s="80"/>
      <c r="AC117" s="17"/>
      <c r="AD117" s="23"/>
      <c r="AE117" s="3">
        <v>1</v>
      </c>
    </row>
    <row r="118" spans="1:31" x14ac:dyDescent="0.25">
      <c r="B118" s="17" t="s">
        <v>120</v>
      </c>
      <c r="C118" s="17">
        <v>3</v>
      </c>
      <c r="D118" s="80">
        <v>3</v>
      </c>
      <c r="E118" s="80">
        <v>3</v>
      </c>
      <c r="F118" s="80">
        <v>3</v>
      </c>
      <c r="G118" s="3">
        <v>3</v>
      </c>
      <c r="H118" s="17">
        <v>2</v>
      </c>
      <c r="I118" s="80">
        <v>2</v>
      </c>
      <c r="J118" s="80">
        <v>2</v>
      </c>
      <c r="K118" s="80">
        <v>2</v>
      </c>
      <c r="L118" s="17">
        <v>2</v>
      </c>
      <c r="M118" s="80">
        <v>2</v>
      </c>
      <c r="N118" s="80">
        <v>2</v>
      </c>
      <c r="O118" s="80">
        <v>2</v>
      </c>
      <c r="P118" s="80">
        <v>2</v>
      </c>
      <c r="Q118" s="3">
        <v>2</v>
      </c>
      <c r="R118" s="80">
        <v>2</v>
      </c>
      <c r="S118" s="80">
        <v>10</v>
      </c>
      <c r="T118" s="80">
        <v>10</v>
      </c>
      <c r="U118" s="80">
        <v>10</v>
      </c>
      <c r="V118" s="80">
        <v>10</v>
      </c>
      <c r="W118" s="80">
        <v>10</v>
      </c>
      <c r="X118" s="3">
        <v>10</v>
      </c>
      <c r="Y118" s="80"/>
      <c r="Z118" s="80"/>
      <c r="AA118" s="3"/>
      <c r="AB118" s="80"/>
      <c r="AC118" s="17"/>
      <c r="AD118" s="23"/>
      <c r="AE118" s="3">
        <v>1</v>
      </c>
    </row>
    <row r="119" spans="1:31" ht="15.75" thickBot="1" x14ac:dyDescent="0.3">
      <c r="B119" s="18" t="s">
        <v>118</v>
      </c>
      <c r="C119" s="18">
        <v>6</v>
      </c>
      <c r="D119" s="10">
        <v>6</v>
      </c>
      <c r="E119" s="10">
        <v>6</v>
      </c>
      <c r="F119" s="10">
        <v>6</v>
      </c>
      <c r="G119" s="5">
        <v>6</v>
      </c>
      <c r="H119" s="18">
        <v>4</v>
      </c>
      <c r="I119" s="10">
        <v>4</v>
      </c>
      <c r="J119" s="10">
        <v>4</v>
      </c>
      <c r="K119" s="10">
        <v>4</v>
      </c>
      <c r="L119" s="18">
        <v>4</v>
      </c>
      <c r="M119" s="10">
        <v>4</v>
      </c>
      <c r="N119" s="10">
        <v>4</v>
      </c>
      <c r="O119" s="10">
        <v>4</v>
      </c>
      <c r="P119" s="10">
        <v>4</v>
      </c>
      <c r="Q119" s="5">
        <v>4</v>
      </c>
      <c r="R119" s="80">
        <v>2</v>
      </c>
      <c r="S119" s="80">
        <v>10</v>
      </c>
      <c r="T119" s="80">
        <v>10</v>
      </c>
      <c r="U119" s="80">
        <v>10</v>
      </c>
      <c r="V119" s="80">
        <v>10</v>
      </c>
      <c r="W119" s="80">
        <v>10</v>
      </c>
      <c r="X119" s="3">
        <v>10</v>
      </c>
      <c r="Y119" s="10">
        <v>5</v>
      </c>
      <c r="Z119" s="10" t="s">
        <v>198</v>
      </c>
      <c r="AA119" s="5" t="s">
        <v>198</v>
      </c>
      <c r="AB119" s="80">
        <v>3</v>
      </c>
      <c r="AC119" s="17" t="s">
        <v>155</v>
      </c>
      <c r="AD119" s="23">
        <v>5</v>
      </c>
      <c r="AE119" s="3">
        <v>1</v>
      </c>
    </row>
    <row r="120" spans="1:31" ht="15.75" thickBot="1" x14ac:dyDescent="0.3">
      <c r="B120" s="19" t="s">
        <v>143</v>
      </c>
      <c r="C120" s="20">
        <f>C117+C118+C119</f>
        <v>12</v>
      </c>
      <c r="D120" s="30">
        <f>D117+D118+D119</f>
        <v>12</v>
      </c>
      <c r="E120" s="30">
        <f t="shared" ref="E120:Y120" si="30">E117+E118+E119</f>
        <v>12</v>
      </c>
      <c r="F120" s="30">
        <f t="shared" si="30"/>
        <v>12</v>
      </c>
      <c r="G120" s="21">
        <f t="shared" si="30"/>
        <v>12</v>
      </c>
      <c r="H120" s="20">
        <f t="shared" si="30"/>
        <v>8</v>
      </c>
      <c r="I120" s="30">
        <f>I117+I118+I119</f>
        <v>8</v>
      </c>
      <c r="J120" s="30">
        <f t="shared" ref="J120:K120" si="31">J117+J118+J119</f>
        <v>8</v>
      </c>
      <c r="K120" s="30">
        <f t="shared" si="31"/>
        <v>8</v>
      </c>
      <c r="L120" s="20">
        <f t="shared" si="30"/>
        <v>8</v>
      </c>
      <c r="M120" s="30">
        <f>M117+M118+M119</f>
        <v>8</v>
      </c>
      <c r="N120" s="30">
        <f t="shared" si="30"/>
        <v>8</v>
      </c>
      <c r="O120" s="30">
        <f t="shared" si="30"/>
        <v>8</v>
      </c>
      <c r="P120" s="30">
        <f t="shared" si="30"/>
        <v>8</v>
      </c>
      <c r="Q120" s="21">
        <f t="shared" si="30"/>
        <v>8</v>
      </c>
      <c r="R120" s="30">
        <f t="shared" si="30"/>
        <v>6</v>
      </c>
      <c r="S120" s="30">
        <f t="shared" si="30"/>
        <v>30</v>
      </c>
      <c r="T120" s="30">
        <f t="shared" si="30"/>
        <v>30</v>
      </c>
      <c r="U120" s="30">
        <f t="shared" si="30"/>
        <v>30</v>
      </c>
      <c r="V120" s="30">
        <f t="shared" si="30"/>
        <v>30</v>
      </c>
      <c r="W120" s="30">
        <f t="shared" si="30"/>
        <v>30</v>
      </c>
      <c r="X120" s="21">
        <f t="shared" si="30"/>
        <v>30</v>
      </c>
      <c r="Y120" s="30">
        <f t="shared" si="30"/>
        <v>5</v>
      </c>
      <c r="Z120" s="30">
        <f>50</f>
        <v>50</v>
      </c>
      <c r="AA120" s="21">
        <v>50</v>
      </c>
      <c r="AB120" s="20">
        <v>3</v>
      </c>
      <c r="AC120" s="20">
        <v>1</v>
      </c>
      <c r="AD120" s="41">
        <v>5</v>
      </c>
      <c r="AE120" s="47">
        <v>3</v>
      </c>
    </row>
    <row r="121" spans="1:31" x14ac:dyDescent="0.25">
      <c r="C121" s="12">
        <f>C120+C143+AB120</f>
        <v>60</v>
      </c>
      <c r="D121" s="12">
        <f>D120+D143</f>
        <v>57</v>
      </c>
      <c r="P121" s="12">
        <f>N120+G143</f>
        <v>23</v>
      </c>
      <c r="Q121" s="12">
        <f>O120+H143</f>
        <v>23</v>
      </c>
      <c r="R121" s="12">
        <f>P120+I143</f>
        <v>23</v>
      </c>
      <c r="AE121" s="12">
        <f>AE120+J143</f>
        <v>8</v>
      </c>
    </row>
    <row r="122" spans="1:31" ht="15.75" thickBot="1" x14ac:dyDescent="0.3"/>
    <row r="123" spans="1:31" x14ac:dyDescent="0.25">
      <c r="A123" s="121" t="s">
        <v>188</v>
      </c>
      <c r="B123" s="122"/>
      <c r="C123" s="122"/>
      <c r="D123" s="122"/>
      <c r="E123" s="122"/>
      <c r="F123" s="122"/>
      <c r="G123" s="122"/>
      <c r="H123" s="122"/>
      <c r="I123" s="122"/>
      <c r="J123" s="122"/>
      <c r="K123" s="123"/>
    </row>
    <row r="124" spans="1:31" ht="15.75" thickBot="1" x14ac:dyDescent="0.3">
      <c r="A124" s="124"/>
      <c r="B124" s="125"/>
      <c r="C124" s="125"/>
      <c r="D124" s="125"/>
      <c r="E124" s="125"/>
      <c r="F124" s="125"/>
      <c r="G124" s="125"/>
      <c r="H124" s="125"/>
      <c r="I124" s="125"/>
      <c r="J124" s="125"/>
      <c r="K124" s="126"/>
    </row>
    <row r="125" spans="1:31" ht="15.75" thickBot="1" x14ac:dyDescent="0.3">
      <c r="A125" s="114" t="s">
        <v>199</v>
      </c>
      <c r="B125" s="115"/>
      <c r="C125" s="115"/>
      <c r="D125" s="115"/>
      <c r="E125" s="115"/>
      <c r="F125" s="115"/>
      <c r="G125" s="115"/>
      <c r="H125" s="115"/>
      <c r="I125" s="115"/>
      <c r="J125" s="115"/>
      <c r="K125" s="116"/>
    </row>
    <row r="126" spans="1:31" ht="120.75" thickBot="1" x14ac:dyDescent="0.3">
      <c r="A126" s="48"/>
      <c r="C126" s="109" t="s">
        <v>200</v>
      </c>
      <c r="D126" s="110" t="s">
        <v>201</v>
      </c>
      <c r="E126" s="110" t="s">
        <v>202</v>
      </c>
      <c r="F126" s="110" t="s">
        <v>203</v>
      </c>
      <c r="G126" s="110" t="s">
        <v>204</v>
      </c>
      <c r="H126" s="110" t="s">
        <v>205</v>
      </c>
      <c r="I126" s="111" t="s">
        <v>206</v>
      </c>
      <c r="J126" s="37" t="s">
        <v>20</v>
      </c>
      <c r="K126" s="112" t="s">
        <v>207</v>
      </c>
    </row>
    <row r="127" spans="1:31" x14ac:dyDescent="0.25">
      <c r="A127" s="85"/>
      <c r="B127" s="86" t="s">
        <v>18</v>
      </c>
      <c r="C127" s="103">
        <v>311.11200000000002</v>
      </c>
      <c r="D127" s="104">
        <v>314.21100000000001</v>
      </c>
      <c r="E127" s="104">
        <v>324.10199999999998</v>
      </c>
      <c r="F127" s="104">
        <v>321.101</v>
      </c>
      <c r="G127" s="104">
        <v>321.31099999999998</v>
      </c>
      <c r="H127" s="104">
        <v>321.31200000000001</v>
      </c>
      <c r="I127" s="108">
        <v>312.31400000000002</v>
      </c>
      <c r="J127" s="105">
        <v>316.20100000000002</v>
      </c>
      <c r="K127" s="81">
        <v>313.00099999999998</v>
      </c>
    </row>
    <row r="128" spans="1:31" x14ac:dyDescent="0.25">
      <c r="A128" s="117" t="s">
        <v>160</v>
      </c>
      <c r="B128" s="113" t="s">
        <v>208</v>
      </c>
      <c r="C128" s="17">
        <v>3</v>
      </c>
      <c r="D128" s="80">
        <v>3</v>
      </c>
      <c r="E128" s="80">
        <v>3</v>
      </c>
      <c r="F128" s="80">
        <v>1</v>
      </c>
      <c r="G128" s="80">
        <v>1</v>
      </c>
      <c r="H128" s="80">
        <v>1</v>
      </c>
      <c r="I128" s="3">
        <v>1</v>
      </c>
      <c r="J128" s="118">
        <v>1</v>
      </c>
      <c r="K128" s="51">
        <f>E128</f>
        <v>3</v>
      </c>
    </row>
    <row r="129" spans="1:11" x14ac:dyDescent="0.25">
      <c r="A129" s="117"/>
      <c r="B129" s="113" t="s">
        <v>209</v>
      </c>
      <c r="C129" s="17">
        <v>3</v>
      </c>
      <c r="D129" s="80">
        <v>3</v>
      </c>
      <c r="E129" s="80">
        <v>3</v>
      </c>
      <c r="F129" s="80">
        <v>1</v>
      </c>
      <c r="G129" s="80">
        <v>1</v>
      </c>
      <c r="H129" s="80">
        <v>1</v>
      </c>
      <c r="I129" s="3">
        <v>1</v>
      </c>
      <c r="J129" s="118"/>
      <c r="K129" s="51">
        <f t="shared" ref="K129:K143" si="32">E129</f>
        <v>3</v>
      </c>
    </row>
    <row r="130" spans="1:11" x14ac:dyDescent="0.25">
      <c r="A130" s="117"/>
      <c r="B130" s="113" t="s">
        <v>210</v>
      </c>
      <c r="C130" s="17">
        <v>3</v>
      </c>
      <c r="D130" s="80">
        <v>3</v>
      </c>
      <c r="E130" s="80">
        <v>3</v>
      </c>
      <c r="F130" s="80">
        <v>1</v>
      </c>
      <c r="G130" s="80">
        <v>1</v>
      </c>
      <c r="H130" s="80">
        <v>1</v>
      </c>
      <c r="I130" s="3">
        <v>1</v>
      </c>
      <c r="J130" s="118"/>
      <c r="K130" s="51">
        <f t="shared" si="32"/>
        <v>3</v>
      </c>
    </row>
    <row r="131" spans="1:11" x14ac:dyDescent="0.25">
      <c r="A131" s="117" t="s">
        <v>166</v>
      </c>
      <c r="B131" s="113" t="s">
        <v>208</v>
      </c>
      <c r="C131" s="17">
        <v>3</v>
      </c>
      <c r="D131" s="80">
        <v>3</v>
      </c>
      <c r="E131" s="80">
        <v>3</v>
      </c>
      <c r="F131" s="80">
        <v>1</v>
      </c>
      <c r="G131" s="80">
        <v>1</v>
      </c>
      <c r="H131" s="80">
        <v>1</v>
      </c>
      <c r="I131" s="3">
        <v>1</v>
      </c>
      <c r="J131" s="118">
        <v>1</v>
      </c>
      <c r="K131" s="51">
        <f t="shared" si="32"/>
        <v>3</v>
      </c>
    </row>
    <row r="132" spans="1:11" x14ac:dyDescent="0.25">
      <c r="A132" s="117"/>
      <c r="B132" s="113" t="s">
        <v>209</v>
      </c>
      <c r="C132" s="17">
        <v>3</v>
      </c>
      <c r="D132" s="80">
        <v>3</v>
      </c>
      <c r="E132" s="80">
        <v>3</v>
      </c>
      <c r="F132" s="80">
        <v>1</v>
      </c>
      <c r="G132" s="80">
        <v>1</v>
      </c>
      <c r="H132" s="80">
        <v>1</v>
      </c>
      <c r="I132" s="3">
        <v>1</v>
      </c>
      <c r="J132" s="118"/>
      <c r="K132" s="51">
        <f t="shared" si="32"/>
        <v>3</v>
      </c>
    </row>
    <row r="133" spans="1:11" x14ac:dyDescent="0.25">
      <c r="A133" s="117"/>
      <c r="B133" s="113" t="s">
        <v>210</v>
      </c>
      <c r="C133" s="17">
        <v>3</v>
      </c>
      <c r="D133" s="80">
        <v>3</v>
      </c>
      <c r="E133" s="80">
        <v>3</v>
      </c>
      <c r="F133" s="80">
        <v>1</v>
      </c>
      <c r="G133" s="80">
        <v>1</v>
      </c>
      <c r="H133" s="80">
        <v>1</v>
      </c>
      <c r="I133" s="3">
        <v>1</v>
      </c>
      <c r="J133" s="118"/>
      <c r="K133" s="51">
        <f t="shared" si="32"/>
        <v>3</v>
      </c>
    </row>
    <row r="134" spans="1:11" x14ac:dyDescent="0.25">
      <c r="A134" s="117" t="s">
        <v>164</v>
      </c>
      <c r="B134" s="113" t="s">
        <v>208</v>
      </c>
      <c r="C134" s="17">
        <v>3</v>
      </c>
      <c r="D134" s="80">
        <v>3</v>
      </c>
      <c r="E134" s="80">
        <v>3</v>
      </c>
      <c r="F134" s="80">
        <v>1</v>
      </c>
      <c r="G134" s="80">
        <v>1</v>
      </c>
      <c r="H134" s="80">
        <v>1</v>
      </c>
      <c r="I134" s="3">
        <v>1</v>
      </c>
      <c r="J134" s="118">
        <v>1</v>
      </c>
      <c r="K134" s="51">
        <f t="shared" si="32"/>
        <v>3</v>
      </c>
    </row>
    <row r="135" spans="1:11" x14ac:dyDescent="0.25">
      <c r="A135" s="117"/>
      <c r="B135" s="113" t="s">
        <v>209</v>
      </c>
      <c r="C135" s="17">
        <v>3</v>
      </c>
      <c r="D135" s="80">
        <v>3</v>
      </c>
      <c r="E135" s="80">
        <v>3</v>
      </c>
      <c r="F135" s="80">
        <v>1</v>
      </c>
      <c r="G135" s="80">
        <v>1</v>
      </c>
      <c r="H135" s="80">
        <v>1</v>
      </c>
      <c r="I135" s="3">
        <v>1</v>
      </c>
      <c r="J135" s="118"/>
      <c r="K135" s="51">
        <f t="shared" si="32"/>
        <v>3</v>
      </c>
    </row>
    <row r="136" spans="1:11" x14ac:dyDescent="0.25">
      <c r="A136" s="117"/>
      <c r="B136" s="113" t="s">
        <v>210</v>
      </c>
      <c r="C136" s="17">
        <v>3</v>
      </c>
      <c r="D136" s="80">
        <v>3</v>
      </c>
      <c r="E136" s="80">
        <v>3</v>
      </c>
      <c r="F136" s="80">
        <v>1</v>
      </c>
      <c r="G136" s="80">
        <v>1</v>
      </c>
      <c r="H136" s="80">
        <v>1</v>
      </c>
      <c r="I136" s="3">
        <v>1</v>
      </c>
      <c r="J136" s="118"/>
      <c r="K136" s="51">
        <f t="shared" si="32"/>
        <v>3</v>
      </c>
    </row>
    <row r="137" spans="1:11" x14ac:dyDescent="0.25">
      <c r="A137" s="117" t="s">
        <v>167</v>
      </c>
      <c r="B137" s="113" t="s">
        <v>208</v>
      </c>
      <c r="C137" s="17">
        <v>3</v>
      </c>
      <c r="D137" s="80">
        <v>3</v>
      </c>
      <c r="E137" s="80">
        <v>3</v>
      </c>
      <c r="F137" s="80">
        <v>1</v>
      </c>
      <c r="G137" s="80">
        <v>1</v>
      </c>
      <c r="H137" s="80">
        <v>1</v>
      </c>
      <c r="I137" s="3">
        <v>1</v>
      </c>
      <c r="J137" s="118">
        <v>1</v>
      </c>
      <c r="K137" s="51">
        <f t="shared" si="32"/>
        <v>3</v>
      </c>
    </row>
    <row r="138" spans="1:11" x14ac:dyDescent="0.25">
      <c r="A138" s="117"/>
      <c r="B138" s="113" t="s">
        <v>209</v>
      </c>
      <c r="C138" s="17">
        <v>3</v>
      </c>
      <c r="D138" s="80">
        <v>3</v>
      </c>
      <c r="E138" s="80">
        <v>3</v>
      </c>
      <c r="F138" s="80">
        <v>1</v>
      </c>
      <c r="G138" s="80">
        <v>1</v>
      </c>
      <c r="H138" s="80">
        <v>1</v>
      </c>
      <c r="I138" s="3">
        <v>1</v>
      </c>
      <c r="J138" s="118"/>
      <c r="K138" s="51">
        <f t="shared" si="32"/>
        <v>3</v>
      </c>
    </row>
    <row r="139" spans="1:11" x14ac:dyDescent="0.25">
      <c r="A139" s="117"/>
      <c r="B139" s="113" t="s">
        <v>210</v>
      </c>
      <c r="C139" s="17">
        <v>3</v>
      </c>
      <c r="D139" s="80">
        <v>3</v>
      </c>
      <c r="E139" s="80">
        <v>3</v>
      </c>
      <c r="F139" s="80">
        <v>1</v>
      </c>
      <c r="G139" s="80">
        <v>1</v>
      </c>
      <c r="H139" s="80">
        <v>1</v>
      </c>
      <c r="I139" s="3">
        <v>1</v>
      </c>
      <c r="J139" s="118"/>
      <c r="K139" s="51">
        <f t="shared" si="32"/>
        <v>3</v>
      </c>
    </row>
    <row r="140" spans="1:11" x14ac:dyDescent="0.25">
      <c r="A140" s="117" t="s">
        <v>168</v>
      </c>
      <c r="B140" s="113" t="s">
        <v>208</v>
      </c>
      <c r="C140" s="17">
        <v>3</v>
      </c>
      <c r="D140" s="80">
        <v>3</v>
      </c>
      <c r="E140" s="80">
        <v>3</v>
      </c>
      <c r="F140" s="80">
        <v>1</v>
      </c>
      <c r="G140" s="80">
        <v>1</v>
      </c>
      <c r="H140" s="80">
        <v>1</v>
      </c>
      <c r="I140" s="3">
        <v>1</v>
      </c>
      <c r="J140" s="118">
        <v>1</v>
      </c>
      <c r="K140" s="51">
        <f t="shared" si="32"/>
        <v>3</v>
      </c>
    </row>
    <row r="141" spans="1:11" x14ac:dyDescent="0.25">
      <c r="A141" s="117"/>
      <c r="B141" s="113" t="s">
        <v>209</v>
      </c>
      <c r="C141" s="17">
        <v>3</v>
      </c>
      <c r="D141" s="80">
        <v>3</v>
      </c>
      <c r="E141" s="80">
        <v>3</v>
      </c>
      <c r="F141" s="80">
        <v>1</v>
      </c>
      <c r="G141" s="80">
        <v>1</v>
      </c>
      <c r="H141" s="80">
        <v>1</v>
      </c>
      <c r="I141" s="3">
        <v>1</v>
      </c>
      <c r="J141" s="118"/>
      <c r="K141" s="51">
        <f t="shared" si="32"/>
        <v>3</v>
      </c>
    </row>
    <row r="142" spans="1:11" ht="15.75" thickBot="1" x14ac:dyDescent="0.3">
      <c r="A142" s="117"/>
      <c r="B142" s="113" t="s">
        <v>210</v>
      </c>
      <c r="C142" s="17">
        <v>3</v>
      </c>
      <c r="D142" s="80">
        <v>3</v>
      </c>
      <c r="E142" s="80">
        <v>3</v>
      </c>
      <c r="F142" s="80">
        <v>1</v>
      </c>
      <c r="G142" s="80">
        <v>1</v>
      </c>
      <c r="H142" s="80">
        <v>1</v>
      </c>
      <c r="I142" s="3">
        <v>1</v>
      </c>
      <c r="J142" s="118"/>
      <c r="K142" s="51">
        <f t="shared" si="32"/>
        <v>3</v>
      </c>
    </row>
    <row r="143" spans="1:11" ht="15.75" thickBot="1" x14ac:dyDescent="0.3">
      <c r="A143" s="119" t="s">
        <v>80</v>
      </c>
      <c r="B143" s="120"/>
      <c r="C143" s="19">
        <f>SUM(C128:C142)</f>
        <v>45</v>
      </c>
      <c r="D143" s="7">
        <f t="shared" ref="D143:I143" si="33">SUM(D128:D142)</f>
        <v>45</v>
      </c>
      <c r="E143" s="7">
        <f t="shared" si="33"/>
        <v>45</v>
      </c>
      <c r="F143" s="7">
        <f t="shared" si="33"/>
        <v>15</v>
      </c>
      <c r="G143" s="7">
        <f t="shared" si="33"/>
        <v>15</v>
      </c>
      <c r="H143" s="7">
        <f t="shared" si="33"/>
        <v>15</v>
      </c>
      <c r="I143" s="47">
        <f t="shared" si="33"/>
        <v>15</v>
      </c>
      <c r="J143" s="79">
        <f>J140+J137+J134+J131+J128</f>
        <v>5</v>
      </c>
      <c r="K143" s="58">
        <f t="shared" si="32"/>
        <v>45</v>
      </c>
    </row>
  </sheetData>
  <mergeCells count="68">
    <mergeCell ref="B2:M3"/>
    <mergeCell ref="Q45:S45"/>
    <mergeCell ref="T45:V45"/>
    <mergeCell ref="W45:Y45"/>
    <mergeCell ref="Z45:AA45"/>
    <mergeCell ref="R16:S16"/>
    <mergeCell ref="R5:V6"/>
    <mergeCell ref="B25:F25"/>
    <mergeCell ref="R17:V17"/>
    <mergeCell ref="B44:AE44"/>
    <mergeCell ref="B42:AE43"/>
    <mergeCell ref="AB45:AC45"/>
    <mergeCell ref="N45:P45"/>
    <mergeCell ref="B58:C58"/>
    <mergeCell ref="B96:C96"/>
    <mergeCell ref="B5:M5"/>
    <mergeCell ref="B26:F26"/>
    <mergeCell ref="E6:G6"/>
    <mergeCell ref="H6:J6"/>
    <mergeCell ref="K6:L6"/>
    <mergeCell ref="B23:C23"/>
    <mergeCell ref="B38:C38"/>
    <mergeCell ref="F45:G45"/>
    <mergeCell ref="H45:J45"/>
    <mergeCell ref="K45:M45"/>
    <mergeCell ref="B86:I86"/>
    <mergeCell ref="Z105:AA105"/>
    <mergeCell ref="V105:W105"/>
    <mergeCell ref="C103:G103"/>
    <mergeCell ref="L103:Q103"/>
    <mergeCell ref="R103:X103"/>
    <mergeCell ref="Y103:AA103"/>
    <mergeCell ref="E105:G105"/>
    <mergeCell ref="H103:K103"/>
    <mergeCell ref="B63:Y64"/>
    <mergeCell ref="K86:O86"/>
    <mergeCell ref="K84:O85"/>
    <mergeCell ref="B84:I85"/>
    <mergeCell ref="C101:AE102"/>
    <mergeCell ref="B65:Y65"/>
    <mergeCell ref="E66:F66"/>
    <mergeCell ref="G66:I66"/>
    <mergeCell ref="J66:L66"/>
    <mergeCell ref="M66:O66"/>
    <mergeCell ref="P66:R66"/>
    <mergeCell ref="S66:U66"/>
    <mergeCell ref="V66:W66"/>
    <mergeCell ref="B79:C79"/>
    <mergeCell ref="A143:B143"/>
    <mergeCell ref="A123:K124"/>
    <mergeCell ref="Z116:AA116"/>
    <mergeCell ref="C112:AE113"/>
    <mergeCell ref="C114:G114"/>
    <mergeCell ref="H114:K114"/>
    <mergeCell ref="L114:Q114"/>
    <mergeCell ref="E116:G116"/>
    <mergeCell ref="V116:W116"/>
    <mergeCell ref="A134:A136"/>
    <mergeCell ref="J134:J136"/>
    <mergeCell ref="A137:A139"/>
    <mergeCell ref="J137:J139"/>
    <mergeCell ref="A140:A142"/>
    <mergeCell ref="J140:J142"/>
    <mergeCell ref="A125:K125"/>
    <mergeCell ref="A128:A130"/>
    <mergeCell ref="J128:J130"/>
    <mergeCell ref="A131:A133"/>
    <mergeCell ref="J131:J133"/>
  </mergeCells>
  <phoneticPr fontId="1" type="noConversion"/>
  <pageMargins left="0.25" right="0.25" top="0.75" bottom="0.75" header="0.3" footer="0.3"/>
  <pageSetup paperSize="8" scale="38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BAFF1-32B2-4A8E-8FCC-4032F19C6C08}">
  <dimension ref="C4:C28"/>
  <sheetViews>
    <sheetView zoomScale="55" zoomScaleNormal="55" workbookViewId="0">
      <selection activeCell="T27" sqref="T27:T29"/>
    </sheetView>
  </sheetViews>
  <sheetFormatPr baseColWidth="10" defaultRowHeight="15" x14ac:dyDescent="0.25"/>
  <cols>
    <col min="3" max="3" width="11.5703125" customWidth="1"/>
  </cols>
  <sheetData>
    <row r="4" spans="3:3" x14ac:dyDescent="0.25">
      <c r="C4" s="1"/>
    </row>
    <row r="5" spans="3:3" x14ac:dyDescent="0.25">
      <c r="C5" s="1"/>
    </row>
    <row r="6" spans="3:3" x14ac:dyDescent="0.25">
      <c r="C6" s="1"/>
    </row>
    <row r="7" spans="3:3" x14ac:dyDescent="0.25">
      <c r="C7" s="1"/>
    </row>
    <row r="8" spans="3:3" x14ac:dyDescent="0.25">
      <c r="C8" s="1"/>
    </row>
    <row r="9" spans="3:3" x14ac:dyDescent="0.25">
      <c r="C9" s="1"/>
    </row>
    <row r="10" spans="3:3" x14ac:dyDescent="0.25">
      <c r="C10" s="1"/>
    </row>
    <row r="11" spans="3:3" x14ac:dyDescent="0.25">
      <c r="C11" s="2"/>
    </row>
    <row r="12" spans="3:3" x14ac:dyDescent="0.25">
      <c r="C12" s="1"/>
    </row>
    <row r="13" spans="3:3" x14ac:dyDescent="0.25">
      <c r="C13" s="2"/>
    </row>
    <row r="14" spans="3:3" x14ac:dyDescent="0.25">
      <c r="C14" s="2"/>
    </row>
    <row r="15" spans="3:3" x14ac:dyDescent="0.25">
      <c r="C15" s="1"/>
    </row>
    <row r="16" spans="3:3" x14ac:dyDescent="0.25">
      <c r="C16" s="2"/>
    </row>
    <row r="17" spans="3:3" x14ac:dyDescent="0.25">
      <c r="C17" s="2"/>
    </row>
    <row r="18" spans="3:3" x14ac:dyDescent="0.25">
      <c r="C18" s="1"/>
    </row>
    <row r="19" spans="3:3" x14ac:dyDescent="0.25">
      <c r="C19" s="1"/>
    </row>
    <row r="20" spans="3:3" x14ac:dyDescent="0.25">
      <c r="C20" s="1"/>
    </row>
    <row r="21" spans="3:3" x14ac:dyDescent="0.25">
      <c r="C21" s="1"/>
    </row>
    <row r="22" spans="3:3" x14ac:dyDescent="0.25">
      <c r="C22" s="2"/>
    </row>
    <row r="23" spans="3:3" x14ac:dyDescent="0.25">
      <c r="C23" s="2"/>
    </row>
    <row r="24" spans="3:3" x14ac:dyDescent="0.25">
      <c r="C24" s="2"/>
    </row>
    <row r="25" spans="3:3" x14ac:dyDescent="0.25">
      <c r="C25" s="2"/>
    </row>
    <row r="26" spans="3:3" x14ac:dyDescent="0.25">
      <c r="C26" s="2"/>
    </row>
    <row r="27" spans="3:3" x14ac:dyDescent="0.25">
      <c r="C27" s="14"/>
    </row>
    <row r="28" spans="3:3" x14ac:dyDescent="0.25">
      <c r="C2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5E6A4-6296-475E-98EA-E513403FA7E0}">
  <dimension ref="C90:J120"/>
  <sheetViews>
    <sheetView topLeftCell="A95" zoomScale="70" zoomScaleNormal="70" workbookViewId="0">
      <selection activeCell="H123" sqref="A1:XFD1048576"/>
    </sheetView>
  </sheetViews>
  <sheetFormatPr baseColWidth="10" defaultRowHeight="15" x14ac:dyDescent="0.25"/>
  <sheetData>
    <row r="90" spans="10:10" x14ac:dyDescent="0.25">
      <c r="J90" s="22"/>
    </row>
    <row r="120" spans="3:3" x14ac:dyDescent="0.25">
      <c r="C120" s="2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E02BAB8127F740B96BA31F97FC3B51" ma:contentTypeVersion="10" ma:contentTypeDescription="Crée un document." ma:contentTypeScope="" ma:versionID="95252d64eece8847d43013780c6a5551">
  <xsd:schema xmlns:xsd="http://www.w3.org/2001/XMLSchema" xmlns:xs="http://www.w3.org/2001/XMLSchema" xmlns:p="http://schemas.microsoft.com/office/2006/metadata/properties" xmlns:ns2="05e3c3b1-0cd0-4204-afdd-da354ed9cb34" xmlns:ns3="0af5c5d0-535c-481f-9398-5e81e7ea85ca" targetNamespace="http://schemas.microsoft.com/office/2006/metadata/properties" ma:root="true" ma:fieldsID="f15bcb306f80b1ce8ddd81ec394e6887" ns2:_="" ns3:_="">
    <xsd:import namespace="05e3c3b1-0cd0-4204-afdd-da354ed9cb34"/>
    <xsd:import namespace="0af5c5d0-535c-481f-9398-5e81e7ea85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e3c3b1-0cd0-4204-afdd-da354ed9cb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f5c5d0-535c-481f-9398-5e81e7ea85c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0F16BF3-4C08-42E3-8094-3801ABBEF9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226B84-597D-4A68-BAB5-1C2A9845CC7B}"/>
</file>

<file path=customXml/itemProps3.xml><?xml version="1.0" encoding="utf-8"?>
<ds:datastoreItem xmlns:ds="http://schemas.openxmlformats.org/officeDocument/2006/customXml" ds:itemID="{93765D4F-C027-4E1A-B688-3EE1239EECF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Richoz</dc:creator>
  <cp:lastModifiedBy>Nicolas Richoz</cp:lastModifiedBy>
  <cp:lastPrinted>2021-05-31T12:44:22Z</cp:lastPrinted>
  <dcterms:created xsi:type="dcterms:W3CDTF">2015-06-05T18:19:34Z</dcterms:created>
  <dcterms:modified xsi:type="dcterms:W3CDTF">2021-06-25T11:08:03Z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0x010100BFE02BAB8127F740B96BA31F97FC3B51</vt:lpwstr>
  </property>
</Properties>
</file>